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fis\Desktop\PATROL PLAN\"/>
    </mc:Choice>
  </mc:AlternateContent>
  <bookViews>
    <workbookView xWindow="0" yWindow="0" windowWidth="28800" windowHeight="12315" tabRatio="500"/>
  </bookViews>
  <sheets>
    <sheet name="1GD" sheetId="2" r:id="rId1"/>
    <sheet name="2DENR" sheetId="3" r:id="rId2"/>
    <sheet name="Sheet1" sheetId="10" state="hidden" r:id="rId3"/>
    <sheet name="3Vols" sheetId="8" r:id="rId4"/>
    <sheet name="4Sctors" sheetId="4" r:id="rId5"/>
    <sheet name="5Tms" sheetId="9" r:id="rId6"/>
    <sheet name="6Skdt" sheetId="6" r:id="rId7"/>
  </sheets>
  <definedNames>
    <definedName name="_xlnm._FilterDatabase" localSheetId="5" hidden="1">'5Tms'!$A$3:$I$3</definedName>
    <definedName name="_xlnm.Print_Area" localSheetId="0">'1GD'!$A$1:$B$18</definedName>
    <definedName name="_xlnm.Print_Area" localSheetId="1">'2DENR'!$A$1:$G$30</definedName>
    <definedName name="_xlnm.Print_Area" localSheetId="5">'5Tms'!$A$1:$I$52</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E19" i="9" l="1"/>
  <c r="E20" i="9"/>
  <c r="D18" i="9"/>
  <c r="D6" i="9" l="1"/>
  <c r="E6" i="9"/>
  <c r="E14" i="9" l="1"/>
  <c r="D13" i="9"/>
  <c r="D19" i="9" l="1"/>
  <c r="E12" i="9"/>
  <c r="E7" i="9" l="1"/>
  <c r="D7" i="9"/>
  <c r="D8" i="9"/>
  <c r="D9" i="9"/>
  <c r="D10" i="9"/>
  <c r="D11" i="9"/>
  <c r="D12" i="9"/>
  <c r="D14" i="9"/>
  <c r="D16" i="9"/>
  <c r="D17" i="9"/>
  <c r="D20" i="9"/>
  <c r="D21" i="9"/>
  <c r="D22" i="9"/>
  <c r="F21" i="6"/>
  <c r="E5" i="9"/>
  <c r="E8" i="9"/>
  <c r="E9" i="9"/>
  <c r="E10" i="9"/>
  <c r="E11" i="9"/>
  <c r="E13" i="9"/>
  <c r="E16" i="9"/>
  <c r="E17" i="9"/>
  <c r="E18" i="9"/>
  <c r="E21" i="9"/>
  <c r="E22" i="9"/>
  <c r="D5" i="9"/>
  <c r="E4" i="9"/>
  <c r="D4" i="9"/>
</calcChain>
</file>

<file path=xl/sharedStrings.xml><?xml version="1.0" encoding="utf-8"?>
<sst xmlns="http://schemas.openxmlformats.org/spreadsheetml/2006/main" count="439" uniqueCount="184">
  <si>
    <t>Team 1</t>
  </si>
  <si>
    <t>Team 2</t>
  </si>
  <si>
    <t>Team 3</t>
  </si>
  <si>
    <t>Sector 1</t>
  </si>
  <si>
    <t>Sector 2</t>
  </si>
  <si>
    <t>Sector 3</t>
  </si>
  <si>
    <t>General Data</t>
  </si>
  <si>
    <t>Conservation targets</t>
  </si>
  <si>
    <t>Period covered by this plan</t>
  </si>
  <si>
    <t>Name of Patrol organizer</t>
  </si>
  <si>
    <t>Expertise (threats monitoring or indicator species monitoring)</t>
  </si>
  <si>
    <t>Approximate area of natural forest in the sector (ha)</t>
  </si>
  <si>
    <t>Patrol teams</t>
  </si>
  <si>
    <t xml:space="preserve">Number </t>
  </si>
  <si>
    <t>Notes</t>
  </si>
  <si>
    <t>Each CENRO will have one Patrol Plan per quarter</t>
  </si>
  <si>
    <t>Week</t>
  </si>
  <si>
    <t>Month</t>
  </si>
  <si>
    <t>Target patrol distance (km)</t>
  </si>
  <si>
    <t>Target distance (km)</t>
  </si>
  <si>
    <t>Team (indicate number)</t>
  </si>
  <si>
    <t>Types of patrols: threats focused and indicator species-focused</t>
  </si>
  <si>
    <t>Present in this workshop (yes or no?)</t>
  </si>
  <si>
    <t>Target threats to be recorded and addressed in the patrol sector</t>
  </si>
  <si>
    <t>Target indicator species</t>
  </si>
  <si>
    <t>Given allowance by LGU? (yes or no?)</t>
  </si>
  <si>
    <t>Name of community volunteer patrollers who will join regular patrolling</t>
  </si>
  <si>
    <t>Kaingin, illegal cutting of trees, charcoal making</t>
  </si>
  <si>
    <t>Total</t>
  </si>
  <si>
    <t>Threats focused</t>
  </si>
  <si>
    <t>Schedule of patrols, teams and routes assignment for the period</t>
  </si>
  <si>
    <t>Include names of all forest rangers but indicate those presnet in the workshop in column D</t>
  </si>
  <si>
    <t>Size of natural forest area (ha):</t>
  </si>
  <si>
    <t>Target barangays and municialities to be covered within the period</t>
  </si>
  <si>
    <t>Approximate area of natural forest in the target area to be covered within period (ha)</t>
  </si>
  <si>
    <t>Activity/Type of patrol (threats focused or indicator species-focused, or coordination/response)</t>
  </si>
  <si>
    <t>Note</t>
  </si>
  <si>
    <t>Do this later if you do not know the names of volunteer forest guards</t>
  </si>
  <si>
    <t>Sector assignment</t>
  </si>
  <si>
    <t>Team leader</t>
  </si>
  <si>
    <t>Recorder</t>
  </si>
  <si>
    <t>Things to consider when identifying sectors:</t>
  </si>
  <si>
    <t>Conservation objectives and targets in the Forest Conservation Area Plan</t>
  </si>
  <si>
    <t>Number of teams that can be formed</t>
  </si>
  <si>
    <t xml:space="preserve">Patrol sectors </t>
  </si>
  <si>
    <t>Specific routes (name sector number and specific sitio or barangay and municipality)</t>
  </si>
  <si>
    <t>Names of patrollers and expertise</t>
  </si>
  <si>
    <t>Patrol sectors</t>
  </si>
  <si>
    <t xml:space="preserve">Fill in target patrol distance, target baranggays and approximate area to be covered within the planning period </t>
  </si>
  <si>
    <t>once patrol routes and schedule have been completed</t>
  </si>
  <si>
    <t>Locations of forest loss, forest degradation and forest enhancement (see map 1)</t>
  </si>
  <si>
    <t>Put an x after the name of the team leader and recorder once the teams have been formed</t>
  </si>
  <si>
    <t>Consult map2 when doing this</t>
  </si>
  <si>
    <t>Include names of all forest rangers but indicate those present in the workshop in column D</t>
  </si>
  <si>
    <t>Threats monitoring</t>
  </si>
  <si>
    <t>Name of forest rangers, other DENR staff and volunteers who will conduct regular patrolling</t>
  </si>
  <si>
    <t>If there are less than five teams, erase the extra number of teams in the matrix</t>
  </si>
  <si>
    <t>Position (FR, FT, Forester)</t>
  </si>
  <si>
    <t>Employment status (JO, permanent)</t>
  </si>
  <si>
    <t>Qualified to conduct patrolling</t>
  </si>
  <si>
    <t>Yes</t>
  </si>
  <si>
    <t>Qualified?</t>
  </si>
  <si>
    <t>Present in workshop</t>
  </si>
  <si>
    <t>Office</t>
  </si>
  <si>
    <t>DENR</t>
  </si>
  <si>
    <t>Add more rows between DENR and Vols if needed</t>
  </si>
  <si>
    <t>FR</t>
  </si>
  <si>
    <t>Permanent</t>
  </si>
  <si>
    <t>Joevin Cris G. Fodra</t>
  </si>
  <si>
    <t>James Mendoza</t>
  </si>
  <si>
    <t>Felipe B. Alibuyog, Jr</t>
  </si>
  <si>
    <t>Ludito Rada</t>
  </si>
  <si>
    <t>Ramer Manalon</t>
  </si>
  <si>
    <t>Ernie Forcadas</t>
  </si>
  <si>
    <t>Rolando Galicia</t>
  </si>
  <si>
    <t>Rolly Morales</t>
  </si>
  <si>
    <t>Bernie A. Soguilon</t>
  </si>
  <si>
    <t>Andy Regla</t>
  </si>
  <si>
    <t>Ludwin Ruado</t>
  </si>
  <si>
    <t>Henry Carbonilla</t>
  </si>
  <si>
    <t>F-I</t>
  </si>
  <si>
    <t>FT-I</t>
  </si>
  <si>
    <t>FT-II</t>
  </si>
  <si>
    <r>
      <t>Tablas Drongo, Pink-bellied Imperial Pigeon (</t>
    </r>
    <r>
      <rPr>
        <i/>
        <sz val="12"/>
        <color theme="1"/>
        <rFont val="Calibri"/>
        <family val="2"/>
        <scheme val="minor"/>
      </rPr>
      <t xml:space="preserve">Ducula poliocephala), </t>
    </r>
    <r>
      <rPr>
        <sz val="12"/>
        <color theme="1"/>
        <rFont val="Calibri"/>
        <family val="2"/>
        <scheme val="minor"/>
      </rPr>
      <t>Tube-nosed fruit bat (</t>
    </r>
    <r>
      <rPr>
        <i/>
        <sz val="12"/>
        <color theme="1"/>
        <rFont val="Calibri"/>
        <family val="2"/>
        <scheme val="minor"/>
      </rPr>
      <t>Nyctimene rabori</t>
    </r>
    <r>
      <rPr>
        <sz val="12"/>
        <color theme="1"/>
        <rFont val="Calibri"/>
        <family val="2"/>
        <scheme val="minor"/>
      </rPr>
      <t>), Rufous-lored kingfisher (</t>
    </r>
    <r>
      <rPr>
        <i/>
        <sz val="12"/>
        <color theme="1"/>
        <rFont val="Calibri"/>
        <family val="2"/>
        <scheme val="minor"/>
      </rPr>
      <t xml:space="preserve">Halcyon winchelli nesydriotiete), </t>
    </r>
    <r>
      <rPr>
        <sz val="12"/>
        <color theme="1"/>
        <rFont val="Calibri"/>
        <family val="2"/>
        <scheme val="minor"/>
      </rPr>
      <t>Celestial monarch (</t>
    </r>
    <r>
      <rPr>
        <i/>
        <sz val="12"/>
        <color theme="1"/>
        <rFont val="Calibri"/>
        <family val="2"/>
        <scheme val="minor"/>
      </rPr>
      <t xml:space="preserve">Hypothymis coelestis), </t>
    </r>
    <r>
      <rPr>
        <sz val="12"/>
        <color theme="1"/>
        <rFont val="Calibri"/>
        <family val="2"/>
        <scheme val="minor"/>
      </rPr>
      <t>Philippine warty pig (</t>
    </r>
    <r>
      <rPr>
        <i/>
        <sz val="12"/>
        <color theme="1"/>
        <rFont val="Calibri"/>
        <family val="2"/>
        <scheme val="minor"/>
      </rPr>
      <t>Sus philippensis)</t>
    </r>
  </si>
  <si>
    <t>Sector 4</t>
  </si>
  <si>
    <t>Sector 5</t>
  </si>
  <si>
    <t>BGB</t>
  </si>
  <si>
    <t>Kaingin, illegal cutting of trees, charcoal making, forest fires</t>
  </si>
  <si>
    <t>Kaingin, illegal cutting of trees, charcoal making, illegal mining, forest fires</t>
  </si>
  <si>
    <t>Ramonito Gubaton</t>
  </si>
  <si>
    <t>Danilo Monarca</t>
  </si>
  <si>
    <t>Felma Posia</t>
  </si>
  <si>
    <t>Patrol Plan for the Natural Forest in PENRO ROMBLON</t>
  </si>
  <si>
    <t xml:space="preserve">Calatrava, San Andres, San Agustin (CALSANAG Watershed Forest Reserve, Tablas Island) </t>
  </si>
  <si>
    <t>3. Incidence of kaingin, illegal logging, charcoal making, forest fires, and small scale mining,  reduced by 50%</t>
  </si>
  <si>
    <t>Team 4</t>
  </si>
  <si>
    <t>Team 5</t>
  </si>
  <si>
    <t>Dalvern Fesarit</t>
  </si>
  <si>
    <t>Bernie Soguilon</t>
  </si>
  <si>
    <t>Rogelio Agcaoili</t>
  </si>
  <si>
    <t>CV</t>
  </si>
  <si>
    <t>Rey F. Victoriano</t>
  </si>
  <si>
    <t>Dan Marin</t>
  </si>
  <si>
    <t>ICC/IP V</t>
  </si>
  <si>
    <t>TEAM 1</t>
  </si>
  <si>
    <t>TEAM 2</t>
  </si>
  <si>
    <t>TEAM 3</t>
  </si>
  <si>
    <t>TEAM 4</t>
  </si>
  <si>
    <t>TEAM 5</t>
  </si>
  <si>
    <t>1. Forest loss and degradation reduced by 40% within the next 4 years.</t>
  </si>
  <si>
    <t>3,616 ha.</t>
  </si>
  <si>
    <t>Odiongan, Looc, Alcantara, Santa Maria, Santa Fe, San jose, Ferrol, San Andres (Other Timberlands outside CALSANAG within Tablas Island)</t>
  </si>
  <si>
    <t>12,289 ha.</t>
  </si>
  <si>
    <t>8,905 ha.</t>
  </si>
  <si>
    <t>5,487 ha.</t>
  </si>
  <si>
    <t>Brgys. Cambijang, Cambajao, Lumbang Weste, Danao, Cantagda, Cajidiocan (Sibuyan Island Timberlands including Mtr. Guiting-guiting NP)</t>
  </si>
  <si>
    <t>for responses.</t>
  </si>
  <si>
    <t xml:space="preserve">Patrolling includes preparatory activities such as coordinating with LGUs and other authorities, data syncing, preparing </t>
  </si>
  <si>
    <t>Name of Sitio, Barangay, Municipility covered by sector</t>
  </si>
  <si>
    <t>Names of Volunteer Patrollers</t>
  </si>
  <si>
    <t>Name of Patrollers</t>
  </si>
  <si>
    <t>Brgys. Silum, Tampayan, Jao-asan, Dulangan, Agsao, AgutayMagdiwang (Sibuyan Island Timberlands including Mt. Guiting-guiting NP)</t>
  </si>
  <si>
    <t>Eduardson M. Simeon</t>
  </si>
  <si>
    <t>Rommel N. Madeja</t>
  </si>
  <si>
    <t>No.</t>
  </si>
  <si>
    <t>Other  staff who conduct regular patrolling including Jos.</t>
  </si>
  <si>
    <t>Pablo Tamayo</t>
  </si>
  <si>
    <t>Apolinario Rona</t>
  </si>
  <si>
    <t>Ramonito R. Mendoza</t>
  </si>
  <si>
    <t>Noe Rabino</t>
  </si>
  <si>
    <t>Romeo Andres</t>
  </si>
  <si>
    <t>Ricky Mesa</t>
  </si>
  <si>
    <t>Iloisa Amor M. Moreno</t>
  </si>
  <si>
    <t>Henry Carbonilla II</t>
  </si>
  <si>
    <t>Iloisa Amor Moreno</t>
  </si>
  <si>
    <t>Eduardson Simeon</t>
  </si>
  <si>
    <t>Eddie Dulay</t>
  </si>
  <si>
    <t>Romeo S. Contaoi</t>
  </si>
  <si>
    <t>Dicky Famero</t>
  </si>
  <si>
    <t>AA-VI</t>
  </si>
  <si>
    <t>2,614 ha.</t>
  </si>
  <si>
    <t>Jowen Reano</t>
  </si>
  <si>
    <t xml:space="preserve">   </t>
  </si>
  <si>
    <t>Jomer Gajarion</t>
  </si>
  <si>
    <t xml:space="preserve">  </t>
  </si>
  <si>
    <t>F-II</t>
  </si>
  <si>
    <t>Orlando Rada</t>
  </si>
  <si>
    <t>Eddie Dulay Jr.</t>
  </si>
  <si>
    <t>Mark Adonis Romero</t>
  </si>
  <si>
    <t>FT I</t>
  </si>
  <si>
    <t>Ernie L. Forcadas</t>
  </si>
  <si>
    <t xml:space="preserve">Orlando M. Rada </t>
  </si>
  <si>
    <t>Andy I. Regla</t>
  </si>
  <si>
    <t>Ludwin M. Ruado</t>
  </si>
  <si>
    <t>James M. Mendoza</t>
  </si>
  <si>
    <t>Sector 5. Brgys. Silum-Tampayan, Jao-Asan, Dulangan, Agutay, Agsao, Mun. of Magdiwang</t>
  </si>
  <si>
    <t xml:space="preserve">Sector 2.  Brgy. Balogo, Pagsangahan, San Roque, Mun. of Calatrava </t>
  </si>
  <si>
    <t>Sector 3. Barangays Cantagda, Danao, Lumbang Weste, Cambajo, Mun. of Cajidiocan</t>
  </si>
  <si>
    <t>Sector 4. Barangays España, Taclobo, Mabulo, Mabini, Agtiwa, Panangcalan, Pili, Mun. of San Fernando</t>
  </si>
  <si>
    <t>Sector 1.  Brgy. Balogo, Pagsangahan, San Roque, Mun. of Calatrava, Brgy Limon Norte, Looc</t>
  </si>
  <si>
    <t>CY 2023</t>
  </si>
  <si>
    <t>Marivic O. Fabella</t>
  </si>
  <si>
    <t>Michelle M. Bajo</t>
  </si>
  <si>
    <t>No</t>
  </si>
  <si>
    <t>2. Maintain the 7,179.05 hectares of closed forest and prevent the destruction of the existing open forest and other areas within the forest land. Thus, there will be no net forest loss</t>
  </si>
  <si>
    <t>Week 1-4</t>
  </si>
  <si>
    <t>Sector 1. Brgy. Pato-o and Rizal, Odiongan, Brgy. Mari Norte, Linawan, Agpudlos, Mun. of San Andres</t>
  </si>
  <si>
    <t xml:space="preserve">Sector 1.  Brgy. Dubduban, Binongaan, Doña Juana, Mun. of San Agustin, </t>
  </si>
  <si>
    <t xml:space="preserve">Sector 2.  Brgy. Dubduban, Binongaan, Doña Juana, Mun. of San Agustin, </t>
  </si>
  <si>
    <t>PASu Manuel Romero - Sibuyan Island and Mt. Guiting- Guiting National Park   F-II James M. Mendoza - Tablas Island                                                                                  PO III/PASu Raymund Inocencio - CALSANAG Watershed and Forest Reserve</t>
  </si>
  <si>
    <t>July-September 2023</t>
  </si>
  <si>
    <t>3rd QUARTER 2023 - PENRO ROMBLON</t>
  </si>
  <si>
    <t>3rd QUARTER 2023</t>
  </si>
  <si>
    <t>July</t>
  </si>
  <si>
    <t>August</t>
  </si>
  <si>
    <t>September</t>
  </si>
  <si>
    <t>Michelle Mato. Bajo</t>
  </si>
  <si>
    <t>32,911 HAS.</t>
  </si>
  <si>
    <t>26,681 has. - Sibuyan Island</t>
  </si>
  <si>
    <t xml:space="preserve">150 km./ team/quarter </t>
  </si>
  <si>
    <t>6,230 has. - Tablas Island</t>
  </si>
  <si>
    <t>Brgy.San Roque, Mun. of Calatrava, Brgys. Mari-Norte, Mun. of San Andres, Brgy. Dubduban, Brgy. Dona Juana at Mun. of San Agustin,  Brgy. Patoo, and Rizal, Mun. of Odiongan, Brgys. Cantagda, and Danao, Mun. of Cajidiocan, Brgy. Cambajao, Brgys. Silum, and Tampayan, Mun. of Magdiwang, Brgy. Taclobo, Mun. of San Fernando</t>
  </si>
  <si>
    <t>Brgys.  Agtiwa, Mabolo, Dulangan, and Mabini, Espana, Taclobo, Panangcalan, Canjalon, San Fernando (Sibuyan Island Timberlands including Mt. Guiting-guiting NP)</t>
  </si>
  <si>
    <t>Sector 4. Barangays España, Taclobo, Mabulo, Mabini, Agtiwa, Panangcalan, Pili, Mun. of San Fernando, Mabolo, Dulangan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</si>
</sst>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43"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1"/>
      <color theme="1"/>
      <name val="Calibri"/>
      <family val="2"/>
      <scheme val="minor"/>
    </font>
    <font>
      <b/>
      <sz val="10"/>
      <color theme="1"/>
      <name val="Calibri"/>
      <family val="2"/>
      <scheme val="minor"/>
    </font>
    <font>
      <b/>
      <sz val="11"/>
      <color rgb="FF000000"/>
      <name val="Calibri"/>
      <family val="2"/>
      <scheme val="minor"/>
    </font>
    <font>
      <b/>
      <sz val="14"/>
      <color rgb="FF2E74B5"/>
      <name val="Calibri Light"/>
      <family val="2"/>
    </font>
    <font>
      <b/>
      <sz val="14"/>
      <color theme="1"/>
      <name val="Calibri"/>
      <family val="2"/>
      <scheme val="minor"/>
    </font>
    <font>
      <sz val="10"/>
      <color theme="1"/>
      <name val="Calibri"/>
      <family val="2"/>
      <scheme val="minor"/>
    </font>
    <font>
      <b/>
      <sz val="14"/>
      <color theme="4"/>
      <name val="Calibri"/>
      <family val="2"/>
      <scheme val="minor"/>
    </font>
    <font>
      <i/>
      <sz val="12"/>
      <color theme="1"/>
      <name val="Calibri"/>
      <family val="2"/>
      <scheme val="minor"/>
    </font>
    <font>
      <b/>
      <sz val="12"/>
      <color theme="1"/>
      <name val="Calibri"/>
      <family val="2"/>
      <scheme val="minor"/>
    </font>
    <font>
      <sz val="11"/>
      <color rgb="FFFF0000"/>
      <name val="Calibri"/>
      <family val="2"/>
      <scheme val="minor"/>
    </font>
    <font>
      <sz val="10"/>
      <name val="Arial"/>
      <family val="2"/>
    </font>
    <font>
      <sz val="9"/>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00B050"/>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3" tint="0.59999389629810485"/>
        <bgColor indexed="64"/>
      </patternFill>
    </fill>
    <fill>
      <patternFill patternType="solid">
        <fgColor theme="9" tint="-0.249977111117893"/>
        <bgColor indexed="64"/>
      </patternFill>
    </fill>
    <fill>
      <patternFill patternType="solid">
        <fgColor theme="3" tint="0.39997558519241921"/>
        <bgColor indexed="64"/>
      </patternFill>
    </fill>
    <fill>
      <patternFill patternType="solid">
        <fgColor theme="9" tint="0.59999389629810485"/>
        <bgColor indexed="64"/>
      </patternFill>
    </fill>
    <fill>
      <patternFill patternType="solid">
        <fgColor rgb="FFFFC000"/>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thin">
        <color indexed="64"/>
      </bottom>
      <diagonal/>
    </border>
  </borders>
  <cellStyleXfs count="2">
    <xf numFmtId="0" fontId="0" fillId="0" borderId="0"/>
    <xf numFmtId="43" fontId="30" fillId="0" borderId="0" applyFont="0" applyFill="0" applyBorder="0" applyAlignment="0" applyProtection="0"/>
  </cellStyleXfs>
  <cellXfs count="205">
    <xf numFmtId="0" fontId="0" fillId="0" borderId="0" xfId="0"/>
    <xf numFmtId="0" fontId="29" fillId="0" borderId="0" xfId="0" applyFont="1"/>
    <xf numFmtId="0" fontId="29" fillId="0" borderId="1" xfId="0" applyFont="1" applyBorder="1" applyAlignment="1">
      <alignment horizontal="center" vertical="center" wrapText="1"/>
    </xf>
    <xf numFmtId="0" fontId="29" fillId="0" borderId="0" xfId="0" applyFont="1" applyBorder="1" applyAlignment="1">
      <alignment horizontal="center" vertical="center" wrapText="1"/>
    </xf>
    <xf numFmtId="0" fontId="34" fillId="0" borderId="0" xfId="0" applyFont="1" applyAlignment="1">
      <alignment vertical="center"/>
    </xf>
    <xf numFmtId="0" fontId="29" fillId="2" borderId="0" xfId="0" applyFont="1" applyFill="1" applyBorder="1" applyAlignment="1">
      <alignment vertical="center" wrapText="1"/>
    </xf>
    <xf numFmtId="0" fontId="31" fillId="3" borderId="1" xfId="0" applyFont="1" applyFill="1" applyBorder="1" applyAlignment="1">
      <alignment vertical="center" wrapText="1"/>
    </xf>
    <xf numFmtId="0" fontId="36" fillId="0" borderId="0" xfId="0" applyFont="1"/>
    <xf numFmtId="0" fontId="31" fillId="3" borderId="2" xfId="0" applyFont="1" applyFill="1" applyBorder="1" applyAlignment="1">
      <alignment horizontal="left" vertical="top" wrapText="1"/>
    </xf>
    <xf numFmtId="0" fontId="36" fillId="2" borderId="0" xfId="0" applyFont="1" applyFill="1"/>
    <xf numFmtId="0" fontId="32" fillId="2" borderId="0" xfId="0" applyFont="1" applyFill="1"/>
    <xf numFmtId="0" fontId="0" fillId="0" borderId="0" xfId="0" applyAlignment="1">
      <alignment vertical="top"/>
    </xf>
    <xf numFmtId="0" fontId="29" fillId="0" borderId="1" xfId="0" applyFont="1" applyBorder="1" applyAlignment="1">
      <alignment horizontal="left" vertical="center"/>
    </xf>
    <xf numFmtId="0" fontId="0" fillId="0" borderId="3" xfId="0" applyBorder="1" applyAlignment="1">
      <alignment vertical="top" wrapText="1"/>
    </xf>
    <xf numFmtId="0" fontId="0" fillId="0" borderId="3" xfId="0" applyBorder="1" applyAlignment="1">
      <alignment wrapText="1"/>
    </xf>
    <xf numFmtId="0" fontId="0" fillId="0" borderId="1" xfId="0" applyBorder="1" applyAlignment="1">
      <alignment horizontal="center" vertical="top"/>
    </xf>
    <xf numFmtId="0" fontId="29" fillId="0" borderId="0" xfId="0" applyFont="1" applyAlignment="1">
      <alignment vertical="top"/>
    </xf>
    <xf numFmtId="0" fontId="36" fillId="0" borderId="0" xfId="0" applyFont="1" applyBorder="1" applyAlignment="1">
      <alignment horizontal="left" vertical="top" wrapText="1"/>
    </xf>
    <xf numFmtId="0" fontId="36" fillId="0" borderId="0" xfId="0" applyFont="1" applyBorder="1" applyAlignment="1">
      <alignment horizontal="center" vertical="center" wrapText="1"/>
    </xf>
    <xf numFmtId="0" fontId="31" fillId="0" borderId="0" xfId="0" applyFont="1" applyAlignment="1">
      <alignment horizontal="right"/>
    </xf>
    <xf numFmtId="0" fontId="36" fillId="0" borderId="0" xfId="0" applyFont="1" applyAlignment="1">
      <alignment horizontal="left"/>
    </xf>
    <xf numFmtId="0" fontId="37" fillId="0" borderId="0" xfId="0" applyFont="1" applyAlignment="1">
      <alignment horizontal="left"/>
    </xf>
    <xf numFmtId="0" fontId="37" fillId="0" borderId="0" xfId="0" applyFont="1" applyAlignment="1">
      <alignment horizontal="left"/>
    </xf>
    <xf numFmtId="0" fontId="37" fillId="0" borderId="0" xfId="0" applyFont="1" applyAlignment="1">
      <alignment horizontal="left"/>
    </xf>
    <xf numFmtId="2" fontId="33" fillId="4" borderId="1" xfId="0" applyNumberFormat="1" applyFont="1" applyFill="1" applyBorder="1" applyAlignment="1">
      <alignment horizontal="center" vertical="center" wrapText="1"/>
    </xf>
    <xf numFmtId="0" fontId="36" fillId="0" borderId="0" xfId="0" applyFont="1" applyBorder="1" applyAlignment="1">
      <alignment horizontal="left" vertical="top"/>
    </xf>
    <xf numFmtId="4" fontId="33" fillId="0" borderId="1" xfId="0" applyNumberFormat="1" applyFont="1" applyBorder="1" applyAlignment="1">
      <alignment horizontal="center" vertical="center" wrapText="1"/>
    </xf>
    <xf numFmtId="0" fontId="33" fillId="4" borderId="1" xfId="0" applyFont="1" applyFill="1" applyBorder="1" applyAlignment="1">
      <alignment horizontal="center" vertical="center" wrapText="1"/>
    </xf>
    <xf numFmtId="0" fontId="31"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1" xfId="0" applyFont="1" applyBorder="1" applyAlignment="1">
      <alignment horizontal="left" vertical="top" wrapText="1"/>
    </xf>
    <xf numFmtId="0" fontId="27" fillId="4" borderId="1" xfId="0" applyFont="1" applyFill="1" applyBorder="1" applyAlignment="1">
      <alignment horizontal="center" vertical="center" wrapText="1"/>
    </xf>
    <xf numFmtId="0" fontId="27" fillId="0" borderId="1" xfId="0" applyFont="1" applyBorder="1" applyAlignment="1">
      <alignment horizontal="center"/>
    </xf>
    <xf numFmtId="0" fontId="31" fillId="3" borderId="1" xfId="0" applyFont="1" applyFill="1" applyBorder="1" applyAlignment="1">
      <alignment horizontal="center" vertical="center" wrapText="1"/>
    </xf>
    <xf numFmtId="0" fontId="31" fillId="3" borderId="1" xfId="0" applyFont="1" applyFill="1" applyBorder="1" applyAlignment="1">
      <alignment horizontal="center" vertical="top" wrapText="1"/>
    </xf>
    <xf numFmtId="0" fontId="27" fillId="0" borderId="0" xfId="0" applyFont="1" applyBorder="1" applyAlignment="1">
      <alignment horizontal="center" vertical="center" wrapText="1"/>
    </xf>
    <xf numFmtId="0" fontId="27" fillId="0" borderId="0" xfId="0" applyFont="1" applyAlignment="1">
      <alignment horizontal="center"/>
    </xf>
    <xf numFmtId="0" fontId="27" fillId="4" borderId="3" xfId="0" applyFont="1" applyFill="1" applyBorder="1" applyAlignment="1">
      <alignment horizontal="center" vertical="center" wrapText="1"/>
    </xf>
    <xf numFmtId="0" fontId="31" fillId="3" borderId="3" xfId="0" applyFont="1" applyFill="1" applyBorder="1" applyAlignment="1">
      <alignment horizontal="center" vertical="center" wrapText="1"/>
    </xf>
    <xf numFmtId="0" fontId="27" fillId="0" borderId="3" xfId="0" applyFont="1" applyBorder="1" applyAlignment="1">
      <alignment horizontal="center" vertical="center"/>
    </xf>
    <xf numFmtId="0" fontId="27" fillId="0" borderId="1" xfId="0" applyFont="1" applyBorder="1" applyAlignment="1">
      <alignment horizontal="center" vertical="center"/>
    </xf>
    <xf numFmtId="0" fontId="27" fillId="7" borderId="1" xfId="0" applyFont="1" applyFill="1" applyBorder="1" applyAlignment="1">
      <alignment horizontal="center" vertical="center" wrapText="1"/>
    </xf>
    <xf numFmtId="0" fontId="27" fillId="8" borderId="1" xfId="0" applyFont="1" applyFill="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left" vertical="center" wrapText="1"/>
    </xf>
    <xf numFmtId="0" fontId="27" fillId="2" borderId="11" xfId="0" applyFont="1" applyFill="1" applyBorder="1" applyAlignment="1">
      <alignment horizontal="left" vertical="center"/>
    </xf>
    <xf numFmtId="0" fontId="36" fillId="0" borderId="0" xfId="0" applyFont="1" applyFill="1" applyBorder="1" applyAlignment="1">
      <alignment horizontal="left" vertical="top" wrapText="1"/>
    </xf>
    <xf numFmtId="0" fontId="36" fillId="5" borderId="0" xfId="0" applyFont="1" applyFill="1" applyBorder="1" applyAlignment="1">
      <alignment horizontal="left" vertical="top" wrapText="1"/>
    </xf>
    <xf numFmtId="0" fontId="36" fillId="7" borderId="0" xfId="0" applyFont="1" applyFill="1" applyBorder="1" applyAlignment="1">
      <alignment horizontal="left" vertical="top" wrapText="1"/>
    </xf>
    <xf numFmtId="0" fontId="36" fillId="8" borderId="0" xfId="0" applyFont="1" applyFill="1" applyBorder="1" applyAlignment="1">
      <alignment horizontal="left" vertical="top" wrapText="1"/>
    </xf>
    <xf numFmtId="0" fontId="36" fillId="6" borderId="0" xfId="0" applyFont="1" applyFill="1" applyBorder="1" applyAlignment="1">
      <alignment horizontal="left" vertical="top" wrapText="1"/>
    </xf>
    <xf numFmtId="0" fontId="36" fillId="10" borderId="0" xfId="0" applyFont="1" applyFill="1" applyBorder="1" applyAlignment="1">
      <alignment horizontal="left" vertical="top" wrapText="1"/>
    </xf>
    <xf numFmtId="49" fontId="36" fillId="0" borderId="0" xfId="0" applyNumberFormat="1" applyFont="1" applyBorder="1" applyAlignment="1">
      <alignment horizontal="left" vertical="top" wrapText="1"/>
    </xf>
    <xf numFmtId="0" fontId="27" fillId="9" borderId="1" xfId="0" applyFont="1" applyFill="1" applyBorder="1" applyAlignment="1">
      <alignment horizontal="center" vertical="center" wrapText="1"/>
    </xf>
    <xf numFmtId="0" fontId="36" fillId="11" borderId="0" xfId="0" applyFont="1" applyFill="1" applyBorder="1" applyAlignment="1">
      <alignment horizontal="left" vertical="top" wrapText="1"/>
    </xf>
    <xf numFmtId="0" fontId="33" fillId="4" borderId="1" xfId="0" applyFont="1" applyFill="1" applyBorder="1" applyAlignment="1">
      <alignment horizontal="left" vertical="top" wrapText="1"/>
    </xf>
    <xf numFmtId="0" fontId="33" fillId="0" borderId="1" xfId="0" quotePrefix="1" applyFont="1" applyBorder="1" applyAlignment="1">
      <alignment horizontal="left" vertical="top" wrapText="1"/>
    </xf>
    <xf numFmtId="0" fontId="39" fillId="0" borderId="0" xfId="0" applyFont="1"/>
    <xf numFmtId="0" fontId="31" fillId="0" borderId="1" xfId="0" applyFont="1" applyBorder="1" applyAlignment="1">
      <alignment horizontal="left" vertical="top" wrapText="1"/>
    </xf>
    <xf numFmtId="0" fontId="25" fillId="0" borderId="6" xfId="0" applyFont="1" applyBorder="1" applyAlignment="1">
      <alignment horizontal="center" vertical="center" wrapText="1"/>
    </xf>
    <xf numFmtId="37" fontId="24" fillId="0" borderId="1" xfId="1" applyNumberFormat="1" applyFont="1" applyBorder="1" applyAlignment="1" applyProtection="1">
      <alignment horizontal="center" vertical="center" wrapText="1"/>
      <protection locked="0"/>
    </xf>
    <xf numFmtId="0" fontId="24" fillId="0" borderId="1" xfId="0" applyFont="1" applyBorder="1" applyAlignment="1">
      <alignment horizontal="left" vertical="top" wrapText="1"/>
    </xf>
    <xf numFmtId="1" fontId="31" fillId="4" borderId="0" xfId="0" applyNumberFormat="1" applyFont="1" applyFill="1" applyAlignment="1">
      <alignment horizontal="center" vertical="center"/>
    </xf>
    <xf numFmtId="0" fontId="29" fillId="0" borderId="1" xfId="0" applyFont="1" applyFill="1" applyBorder="1" applyAlignment="1">
      <alignment horizontal="center" vertical="top"/>
    </xf>
    <xf numFmtId="0" fontId="29" fillId="0" borderId="1" xfId="0" applyFont="1" applyFill="1" applyBorder="1" applyAlignment="1">
      <alignment vertical="top" wrapText="1"/>
    </xf>
    <xf numFmtId="0" fontId="24" fillId="0" borderId="1" xfId="0" applyFont="1" applyFill="1" applyBorder="1" applyAlignment="1">
      <alignment horizontal="left" vertical="top" wrapText="1"/>
    </xf>
    <xf numFmtId="0" fontId="27" fillId="0" borderId="1" xfId="0" applyFont="1" applyFill="1" applyBorder="1" applyAlignment="1">
      <alignment horizontal="center" vertical="top"/>
    </xf>
    <xf numFmtId="1" fontId="29" fillId="0" borderId="1" xfId="0" applyNumberFormat="1" applyFont="1" applyFill="1" applyBorder="1" applyAlignment="1">
      <alignment horizontal="center" vertical="top"/>
    </xf>
    <xf numFmtId="0" fontId="29" fillId="0" borderId="0" xfId="0" applyFont="1" applyFill="1" applyAlignment="1">
      <alignment vertical="top"/>
    </xf>
    <xf numFmtId="0" fontId="31" fillId="0" borderId="5" xfId="0" applyFont="1" applyFill="1" applyBorder="1" applyAlignment="1">
      <alignment vertical="center"/>
    </xf>
    <xf numFmtId="0" fontId="27" fillId="0" borderId="1" xfId="0" applyFont="1" applyFill="1" applyBorder="1" applyAlignment="1">
      <alignment horizontal="center" vertical="center"/>
    </xf>
    <xf numFmtId="0" fontId="29" fillId="0" borderId="1" xfId="0" applyFont="1" applyFill="1" applyBorder="1" applyAlignment="1">
      <alignment vertical="center" wrapText="1"/>
    </xf>
    <xf numFmtId="0" fontId="24" fillId="0" borderId="4" xfId="0" applyFont="1" applyFill="1" applyBorder="1" applyAlignment="1">
      <alignment vertical="top"/>
    </xf>
    <xf numFmtId="0" fontId="31" fillId="3" borderId="1" xfId="0" applyFont="1" applyFill="1" applyBorder="1" applyAlignment="1">
      <alignment horizontal="center" vertical="center"/>
    </xf>
    <xf numFmtId="39" fontId="24" fillId="0" borderId="1" xfId="1" applyNumberFormat="1" applyFont="1" applyBorder="1" applyAlignment="1" applyProtection="1">
      <alignment horizontal="center" vertical="center" wrapText="1"/>
      <protection locked="0"/>
    </xf>
    <xf numFmtId="0" fontId="0" fillId="0" borderId="0" xfId="0" applyBorder="1"/>
    <xf numFmtId="0" fontId="23" fillId="0" borderId="1" xfId="0" applyFont="1" applyBorder="1" applyAlignment="1">
      <alignment horizontal="left" vertical="center" wrapText="1"/>
    </xf>
    <xf numFmtId="0" fontId="27" fillId="0" borderId="15" xfId="0" applyFont="1" applyBorder="1" applyAlignment="1">
      <alignment horizontal="center" vertical="center"/>
    </xf>
    <xf numFmtId="0" fontId="23" fillId="2" borderId="14" xfId="0" applyFont="1" applyFill="1" applyBorder="1" applyAlignment="1">
      <alignment horizontal="left" vertical="center"/>
    </xf>
    <xf numFmtId="0" fontId="23" fillId="4" borderId="1" xfId="0" applyFont="1" applyFill="1" applyBorder="1" applyAlignment="1">
      <alignment horizontal="center" vertical="center" wrapText="1"/>
    </xf>
    <xf numFmtId="0" fontId="23" fillId="4" borderId="3" xfId="0" applyFont="1" applyFill="1" applyBorder="1" applyAlignment="1">
      <alignment horizontal="center" vertical="center" wrapText="1"/>
    </xf>
    <xf numFmtId="0" fontId="23" fillId="0" borderId="6" xfId="0" applyFont="1" applyBorder="1" applyAlignment="1">
      <alignment horizontal="left" vertical="center" wrapText="1"/>
    </xf>
    <xf numFmtId="0" fontId="22" fillId="0" borderId="1" xfId="0" applyFont="1" applyBorder="1" applyAlignment="1">
      <alignment horizontal="left" vertical="center" wrapText="1"/>
    </xf>
    <xf numFmtId="0" fontId="22" fillId="0" borderId="4" xfId="0" applyFont="1" applyBorder="1" applyAlignment="1">
      <alignment horizontal="left" vertical="center" wrapText="1"/>
    </xf>
    <xf numFmtId="0" fontId="20" fillId="0" borderId="1" xfId="0" applyFont="1" applyBorder="1" applyAlignment="1">
      <alignment horizontal="center" vertical="center" wrapText="1"/>
    </xf>
    <xf numFmtId="0" fontId="20" fillId="4" borderId="1"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20" fillId="0" borderId="6" xfId="0" applyFont="1" applyBorder="1" applyAlignment="1">
      <alignment horizontal="left" vertical="center" wrapText="1"/>
    </xf>
    <xf numFmtId="39" fontId="20" fillId="0" borderId="1" xfId="1" applyNumberFormat="1" applyFont="1" applyBorder="1" applyAlignment="1" applyProtection="1">
      <alignment horizontal="center" vertical="center" wrapText="1"/>
      <protection locked="0"/>
    </xf>
    <xf numFmtId="0" fontId="20" fillId="2" borderId="11" xfId="0" applyFont="1" applyFill="1" applyBorder="1" applyAlignment="1">
      <alignment horizontal="left" vertical="center"/>
    </xf>
    <xf numFmtId="0" fontId="27" fillId="4" borderId="7"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2" fillId="0" borderId="6" xfId="0" applyFont="1" applyBorder="1" applyAlignment="1">
      <alignment horizontal="left" vertical="center" wrapText="1"/>
    </xf>
    <xf numFmtId="0" fontId="19" fillId="0" borderId="1" xfId="0" applyFont="1" applyFill="1" applyBorder="1" applyAlignment="1">
      <alignment horizontal="center" vertical="center"/>
    </xf>
    <xf numFmtId="0" fontId="29" fillId="0" borderId="7" xfId="0" applyFont="1" applyFill="1" applyBorder="1" applyAlignment="1">
      <alignment horizontal="center" vertical="top"/>
    </xf>
    <xf numFmtId="0" fontId="27" fillId="0" borderId="7" xfId="0" applyFont="1" applyFill="1" applyBorder="1" applyAlignment="1">
      <alignment horizontal="center" vertical="top"/>
    </xf>
    <xf numFmtId="0" fontId="40" fillId="0" borderId="1" xfId="0" applyFont="1" applyBorder="1" applyAlignment="1">
      <alignment horizontal="center" vertical="center" wrapText="1"/>
    </xf>
    <xf numFmtId="0" fontId="40" fillId="0" borderId="3" xfId="0" applyFont="1" applyBorder="1" applyAlignment="1">
      <alignment horizontal="center" vertical="center" wrapText="1"/>
    </xf>
    <xf numFmtId="0" fontId="29" fillId="12" borderId="1" xfId="0" applyFont="1" applyFill="1" applyBorder="1" applyAlignment="1">
      <alignment horizontal="center" vertical="center"/>
    </xf>
    <xf numFmtId="0" fontId="29" fillId="12" borderId="1" xfId="0" applyFont="1" applyFill="1" applyBorder="1" applyAlignment="1">
      <alignment vertical="center" wrapText="1"/>
    </xf>
    <xf numFmtId="1" fontId="24" fillId="12" borderId="1" xfId="0" applyNumberFormat="1" applyFont="1" applyFill="1" applyBorder="1" applyAlignment="1">
      <alignment horizontal="center" vertical="top"/>
    </xf>
    <xf numFmtId="1" fontId="29" fillId="12" borderId="1" xfId="0" applyNumberFormat="1" applyFont="1" applyFill="1" applyBorder="1" applyAlignment="1">
      <alignment horizontal="center" vertical="top"/>
    </xf>
    <xf numFmtId="0" fontId="29" fillId="12" borderId="7" xfId="0" applyFont="1" applyFill="1" applyBorder="1" applyAlignment="1">
      <alignment horizontal="center" vertical="top"/>
    </xf>
    <xf numFmtId="0" fontId="29" fillId="12" borderId="1" xfId="0" applyFont="1" applyFill="1" applyBorder="1" applyAlignment="1">
      <alignment vertical="top" wrapText="1"/>
    </xf>
    <xf numFmtId="0" fontId="29" fillId="12" borderId="1" xfId="0" applyFont="1" applyFill="1" applyBorder="1" applyAlignment="1">
      <alignment horizontal="center" vertical="top"/>
    </xf>
    <xf numFmtId="0" fontId="17" fillId="0" borderId="0" xfId="0" applyFont="1" applyAlignment="1">
      <alignment vertical="top"/>
    </xf>
    <xf numFmtId="0" fontId="29" fillId="0" borderId="0" xfId="0" applyFont="1" applyBorder="1" applyAlignment="1">
      <alignment horizontal="left" vertical="center"/>
    </xf>
    <xf numFmtId="0" fontId="14" fillId="0" borderId="1" xfId="0" applyFont="1" applyBorder="1" applyAlignment="1">
      <alignment horizontal="center" vertical="center" wrapText="1"/>
    </xf>
    <xf numFmtId="0" fontId="27" fillId="5"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27" fillId="10"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3" fillId="0" borderId="4" xfId="0" applyFont="1" applyBorder="1" applyAlignment="1">
      <alignment horizontal="left" vertical="center" wrapText="1"/>
    </xf>
    <xf numFmtId="0" fontId="13" fillId="0" borderId="12" xfId="0" applyFont="1" applyBorder="1" applyAlignment="1">
      <alignment horizontal="left" vertical="center" wrapText="1"/>
    </xf>
    <xf numFmtId="0" fontId="13" fillId="2" borderId="9" xfId="0" applyFont="1" applyFill="1" applyBorder="1" applyAlignment="1">
      <alignment horizontal="left" vertical="center"/>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4" xfId="0" applyFont="1" applyFill="1" applyBorder="1" applyAlignment="1">
      <alignment horizontal="left" vertical="center"/>
    </xf>
    <xf numFmtId="0" fontId="15" fillId="0" borderId="0" xfId="0" applyFont="1" applyBorder="1" applyAlignment="1">
      <alignment horizontal="left" vertical="center" wrapText="1"/>
    </xf>
    <xf numFmtId="0" fontId="27" fillId="0" borderId="0" xfId="0" applyFont="1" applyBorder="1" applyAlignment="1">
      <alignment horizontal="left" vertical="center" wrapText="1"/>
    </xf>
    <xf numFmtId="0" fontId="23" fillId="0" borderId="0" xfId="0" applyFont="1" applyBorder="1" applyAlignment="1">
      <alignment horizontal="left" vertical="center" wrapText="1"/>
    </xf>
    <xf numFmtId="0" fontId="16" fillId="0" borderId="0" xfId="0" applyFont="1" applyBorder="1" applyAlignment="1">
      <alignment horizontal="left" vertical="center" wrapText="1"/>
    </xf>
    <xf numFmtId="0" fontId="26" fillId="0" borderId="0" xfId="0" applyFont="1" applyBorder="1" applyAlignment="1">
      <alignment horizontal="left" vertical="center" wrapText="1"/>
    </xf>
    <xf numFmtId="0" fontId="18" fillId="0" borderId="0" xfId="0" applyFont="1" applyBorder="1" applyAlignment="1">
      <alignment horizontal="left" vertical="center" wrapText="1"/>
    </xf>
    <xf numFmtId="0" fontId="25" fillId="0" borderId="0" xfId="0" applyFont="1" applyBorder="1" applyAlignment="1">
      <alignment horizontal="left" vertical="center" wrapText="1"/>
    </xf>
    <xf numFmtId="0" fontId="25" fillId="2" borderId="0" xfId="0" applyFont="1" applyFill="1" applyBorder="1" applyAlignment="1">
      <alignment horizontal="left" vertical="center"/>
    </xf>
    <xf numFmtId="0" fontId="18" fillId="2" borderId="0" xfId="0" applyFont="1" applyFill="1" applyBorder="1" applyAlignment="1">
      <alignment horizontal="left" vertical="center"/>
    </xf>
    <xf numFmtId="0" fontId="31" fillId="0" borderId="0" xfId="0" applyFont="1" applyFill="1" applyBorder="1" applyAlignment="1">
      <alignment horizontal="center" vertical="center" wrapText="1"/>
    </xf>
    <xf numFmtId="0" fontId="11" fillId="0" borderId="0" xfId="0" applyFont="1" applyFill="1" applyAlignment="1">
      <alignment vertical="top"/>
    </xf>
    <xf numFmtId="0" fontId="10" fillId="0" borderId="1" xfId="0" applyFont="1" applyFill="1" applyBorder="1" applyAlignment="1">
      <alignment horizontal="left" vertical="top" wrapText="1"/>
    </xf>
    <xf numFmtId="0" fontId="9" fillId="12" borderId="1" xfId="0" applyFont="1" applyFill="1" applyBorder="1" applyAlignment="1">
      <alignment horizontal="left" vertical="top" wrapText="1"/>
    </xf>
    <xf numFmtId="0" fontId="36" fillId="12"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10" fillId="2" borderId="0"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12" borderId="1" xfId="0" applyFont="1" applyFill="1" applyBorder="1" applyAlignment="1">
      <alignment horizontal="left" vertical="top" wrapText="1"/>
    </xf>
    <xf numFmtId="0" fontId="6" fillId="0" borderId="1" xfId="0" applyFont="1" applyBorder="1" applyAlignment="1">
      <alignment horizontal="left" vertical="center" wrapText="1"/>
    </xf>
    <xf numFmtId="0" fontId="6" fillId="2" borderId="9" xfId="0" applyFont="1" applyFill="1" applyBorder="1" applyAlignment="1">
      <alignment horizontal="left" vertical="center"/>
    </xf>
    <xf numFmtId="0" fontId="6" fillId="0" borderId="1" xfId="0" applyFont="1" applyBorder="1" applyAlignment="1">
      <alignment horizontal="center" vertical="center" wrapText="1"/>
    </xf>
    <xf numFmtId="0" fontId="6" fillId="2" borderId="14" xfId="0" applyFont="1" applyFill="1" applyBorder="1" applyAlignment="1">
      <alignment horizontal="left" vertical="center"/>
    </xf>
    <xf numFmtId="0" fontId="27" fillId="0" borderId="7" xfId="0" applyFont="1" applyBorder="1" applyAlignment="1">
      <alignment horizontal="center" vertical="center"/>
    </xf>
    <xf numFmtId="0" fontId="27" fillId="2" borderId="18" xfId="0" applyFont="1" applyFill="1" applyBorder="1" applyAlignment="1">
      <alignment horizontal="left" vertical="center"/>
    </xf>
    <xf numFmtId="0" fontId="23" fillId="0" borderId="1" xfId="0" applyFont="1" applyBorder="1" applyAlignment="1">
      <alignment horizontal="center" vertical="center"/>
    </xf>
    <xf numFmtId="0" fontId="5" fillId="0" borderId="8" xfId="0" applyFont="1" applyBorder="1" applyAlignment="1">
      <alignment horizontal="center" vertical="center" wrapText="1"/>
    </xf>
    <xf numFmtId="0" fontId="5" fillId="0" borderId="1" xfId="0" applyFont="1" applyBorder="1" applyAlignment="1">
      <alignment horizontal="center"/>
    </xf>
    <xf numFmtId="0" fontId="41" fillId="0" borderId="1" xfId="0" applyFont="1" applyBorder="1"/>
    <xf numFmtId="0" fontId="42" fillId="12" borderId="1" xfId="0" applyFont="1" applyFill="1" applyBorder="1" applyAlignment="1">
      <alignment horizontal="center" vertical="center" wrapText="1"/>
    </xf>
    <xf numFmtId="0" fontId="42" fillId="0" borderId="1" xfId="0" applyFont="1" applyFill="1" applyBorder="1" applyAlignment="1">
      <alignment horizontal="center" vertical="center" wrapText="1"/>
    </xf>
    <xf numFmtId="0" fontId="36" fillId="0" borderId="1" xfId="0" applyFont="1" applyFill="1" applyBorder="1" applyAlignment="1">
      <alignment horizontal="center" vertical="center" wrapText="1"/>
    </xf>
    <xf numFmtId="0" fontId="4" fillId="12" borderId="1" xfId="0" applyFont="1" applyFill="1" applyBorder="1" applyAlignment="1">
      <alignment horizontal="left" vertical="top" wrapText="1"/>
    </xf>
    <xf numFmtId="0" fontId="27" fillId="0" borderId="9" xfId="0" applyFont="1" applyBorder="1" applyAlignment="1">
      <alignment horizontal="center" vertical="center" wrapText="1"/>
    </xf>
    <xf numFmtId="0" fontId="25" fillId="0" borderId="6" xfId="0" applyFont="1" applyBorder="1" applyAlignment="1">
      <alignment horizontal="left" vertical="center" wrapText="1"/>
    </xf>
    <xf numFmtId="0" fontId="27" fillId="0" borderId="10" xfId="0" applyFont="1" applyBorder="1" applyAlignment="1">
      <alignment horizontal="center"/>
    </xf>
    <xf numFmtId="0" fontId="27" fillId="0" borderId="6" xfId="0" applyFont="1" applyBorder="1" applyAlignment="1">
      <alignment horizontal="left" vertical="center" wrapText="1"/>
    </xf>
    <xf numFmtId="0" fontId="14" fillId="0" borderId="6" xfId="0" applyFont="1" applyBorder="1" applyAlignment="1">
      <alignment horizontal="center" vertical="center" wrapText="1"/>
    </xf>
    <xf numFmtId="0" fontId="25" fillId="2" borderId="6" xfId="0" applyFont="1" applyFill="1" applyBorder="1" applyAlignment="1">
      <alignment horizontal="left"/>
    </xf>
    <xf numFmtId="0" fontId="15" fillId="2" borderId="6" xfId="0" applyFont="1" applyFill="1" applyBorder="1" applyAlignment="1">
      <alignment horizontal="left"/>
    </xf>
    <xf numFmtId="0" fontId="20" fillId="2" borderId="6" xfId="0" applyFont="1" applyFill="1" applyBorder="1" applyAlignment="1">
      <alignment horizontal="left"/>
    </xf>
    <xf numFmtId="0" fontId="20" fillId="0" borderId="6" xfId="0" applyFont="1" applyBorder="1" applyAlignment="1">
      <alignment horizontal="center" vertical="center" wrapText="1"/>
    </xf>
    <xf numFmtId="0" fontId="28" fillId="0" borderId="6" xfId="0" applyFont="1" applyBorder="1" applyAlignment="1">
      <alignment horizontal="center" vertical="center" wrapText="1"/>
    </xf>
    <xf numFmtId="0" fontId="0" fillId="0" borderId="10" xfId="0" applyBorder="1" applyAlignment="1">
      <alignment horizontal="center"/>
    </xf>
    <xf numFmtId="0" fontId="14" fillId="0" borderId="6" xfId="0" applyFont="1" applyBorder="1" applyAlignment="1">
      <alignment horizontal="left" vertical="center" wrapText="1"/>
    </xf>
    <xf numFmtId="0" fontId="8" fillId="0" borderId="6" xfId="0" applyFont="1" applyBorder="1" applyAlignment="1">
      <alignment horizontal="left" vertical="center" wrapText="1"/>
    </xf>
    <xf numFmtId="0" fontId="2" fillId="0" borderId="6" xfId="0" applyFont="1" applyBorder="1" applyAlignment="1">
      <alignment horizontal="left" vertical="center" wrapText="1"/>
    </xf>
    <xf numFmtId="0" fontId="26" fillId="0" borderId="2" xfId="0" applyFont="1" applyBorder="1" applyAlignment="1">
      <alignment horizontal="left" vertical="center" wrapText="1"/>
    </xf>
    <xf numFmtId="0" fontId="21" fillId="2" borderId="19" xfId="0" applyFont="1" applyFill="1" applyBorder="1" applyAlignment="1">
      <alignment horizontal="left" vertical="center"/>
    </xf>
    <xf numFmtId="0" fontId="31" fillId="3" borderId="4" xfId="0" applyFont="1" applyFill="1" applyBorder="1" applyAlignment="1">
      <alignment horizontal="left" vertical="top" wrapText="1"/>
    </xf>
    <xf numFmtId="0" fontId="31" fillId="3" borderId="5" xfId="0" applyFont="1" applyFill="1" applyBorder="1" applyAlignment="1">
      <alignment horizontal="left" vertical="top" wrapText="1"/>
    </xf>
    <xf numFmtId="0" fontId="31" fillId="3" borderId="2" xfId="0" applyFont="1" applyFill="1" applyBorder="1" applyAlignment="1">
      <alignment horizontal="left" vertical="top" wrapText="1"/>
    </xf>
    <xf numFmtId="0" fontId="35" fillId="0" borderId="0" xfId="0" applyFont="1" applyAlignment="1">
      <alignment horizontal="left"/>
    </xf>
    <xf numFmtId="0" fontId="37" fillId="0" borderId="0" xfId="0" applyFont="1" applyAlignment="1">
      <alignment horizontal="left"/>
    </xf>
    <xf numFmtId="0" fontId="0" fillId="0" borderId="4" xfId="0" applyBorder="1" applyAlignment="1">
      <alignment horizontal="center" vertical="top" wrapText="1"/>
    </xf>
    <xf numFmtId="0" fontId="0" fillId="0" borderId="5" xfId="0" applyBorder="1" applyAlignment="1">
      <alignment horizontal="center" vertical="top" wrapText="1"/>
    </xf>
    <xf numFmtId="0" fontId="36" fillId="0" borderId="0" xfId="0" applyFont="1" applyBorder="1" applyAlignment="1">
      <alignment horizontal="left" vertical="top" wrapText="1"/>
    </xf>
    <xf numFmtId="0" fontId="3" fillId="2" borderId="13" xfId="0" applyFont="1" applyFill="1" applyBorder="1" applyAlignment="1">
      <alignment horizontal="left" vertical="center" wrapText="1"/>
    </xf>
    <xf numFmtId="0" fontId="25" fillId="2" borderId="13" xfId="0" applyFont="1" applyFill="1" applyBorder="1" applyAlignment="1">
      <alignment horizontal="left" vertical="center" wrapText="1"/>
    </xf>
    <xf numFmtId="0" fontId="24" fillId="0" borderId="1" xfId="0" applyFont="1" applyBorder="1" applyAlignment="1">
      <alignment horizontal="center" vertical="center"/>
    </xf>
    <xf numFmtId="0" fontId="27" fillId="0" borderId="1" xfId="0" applyFont="1" applyBorder="1" applyAlignment="1">
      <alignment horizontal="center" vertical="center"/>
    </xf>
    <xf numFmtId="0" fontId="1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4" fillId="0" borderId="4" xfId="0" applyFont="1" applyBorder="1" applyAlignment="1">
      <alignment horizontal="center" vertical="center"/>
    </xf>
    <xf numFmtId="0" fontId="27" fillId="0" borderId="5" xfId="0" applyFont="1" applyBorder="1" applyAlignment="1">
      <alignment horizontal="center" vertical="center"/>
    </xf>
    <xf numFmtId="0" fontId="13" fillId="0" borderId="4" xfId="0" applyFont="1" applyBorder="1" applyAlignment="1">
      <alignment horizontal="center" vertical="center" wrapText="1"/>
    </xf>
    <xf numFmtId="0" fontId="27" fillId="0" borderId="5" xfId="0" applyFont="1" applyBorder="1" applyAlignment="1">
      <alignment horizontal="center" vertical="center" wrapText="1"/>
    </xf>
    <xf numFmtId="0" fontId="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4" fillId="0" borderId="5" xfId="0" applyFont="1" applyBorder="1" applyAlignment="1">
      <alignment horizontal="center" vertical="center"/>
    </xf>
    <xf numFmtId="0" fontId="24" fillId="0" borderId="2" xfId="0" applyFont="1" applyBorder="1" applyAlignment="1">
      <alignment horizontal="center" vertical="center"/>
    </xf>
    <xf numFmtId="0" fontId="27"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2" xfId="0" applyFont="1" applyBorder="1" applyAlignment="1">
      <alignment horizontal="center" vertical="center"/>
    </xf>
    <xf numFmtId="0" fontId="31" fillId="13" borderId="4" xfId="0" applyFont="1" applyFill="1" applyBorder="1" applyAlignment="1">
      <alignment horizontal="center" vertical="center"/>
    </xf>
    <xf numFmtId="0" fontId="31" fillId="13" borderId="5" xfId="0" applyFont="1" applyFill="1" applyBorder="1" applyAlignment="1">
      <alignment horizontal="center" vertical="center"/>
    </xf>
    <xf numFmtId="0" fontId="31" fillId="13" borderId="2" xfId="0" applyFont="1" applyFill="1" applyBorder="1" applyAlignment="1">
      <alignment horizontal="center" vertical="center"/>
    </xf>
    <xf numFmtId="0" fontId="31" fillId="6" borderId="17" xfId="0" applyFont="1" applyFill="1" applyBorder="1" applyAlignment="1">
      <alignment horizontal="center" vertical="center"/>
    </xf>
    <xf numFmtId="0" fontId="31" fillId="6" borderId="16" xfId="0" applyFont="1" applyFill="1" applyBorder="1" applyAlignment="1">
      <alignment horizontal="center" vertical="center"/>
    </xf>
    <xf numFmtId="0" fontId="31" fillId="6" borderId="15" xfId="0" applyFont="1" applyFill="1" applyBorder="1" applyAlignment="1">
      <alignment horizontal="center" vertical="center"/>
    </xf>
    <xf numFmtId="0" fontId="32" fillId="8" borderId="4" xfId="0" applyFont="1" applyFill="1" applyBorder="1" applyAlignment="1">
      <alignment horizontal="center" vertical="center"/>
    </xf>
    <xf numFmtId="0" fontId="32" fillId="8" borderId="5" xfId="0" applyFont="1" applyFill="1" applyBorder="1" applyAlignment="1">
      <alignment horizontal="center" vertical="center"/>
    </xf>
    <xf numFmtId="0" fontId="32" fillId="8" borderId="2" xfId="0" applyFont="1" applyFill="1" applyBorder="1" applyAlignment="1">
      <alignment horizontal="center" vertical="center"/>
    </xf>
    <xf numFmtId="43" fontId="3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Fill="1" applyBorder="1" applyAlignment="1">
      <alignment horizontal="left" vertical="top" wrapText="1"/>
    </xf>
  </cellXfs>
  <cellStyles count="2">
    <cellStyle name="Comma" xfId="1" builtinId="3"/>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tabSelected="1" zoomScaleNormal="100" zoomScaleSheetLayoutView="100" workbookViewId="0">
      <pane ySplit="3" topLeftCell="A4" activePane="bottomLeft" state="frozen"/>
      <selection pane="bottomLeft" activeCell="B9" sqref="B9"/>
    </sheetView>
  </sheetViews>
  <sheetFormatPr defaultRowHeight="15.75" x14ac:dyDescent="0.25"/>
  <cols>
    <col min="1" max="1" width="15.75" customWidth="1"/>
    <col min="2" max="2" width="61.25" customWidth="1"/>
  </cols>
  <sheetData>
    <row r="1" spans="1:5" ht="18.75" x14ac:dyDescent="0.3">
      <c r="A1" s="170" t="s">
        <v>92</v>
      </c>
      <c r="B1" s="170"/>
    </row>
    <row r="2" spans="1:5" ht="12" customHeight="1" x14ac:dyDescent="0.25">
      <c r="A2" s="58" t="s">
        <v>160</v>
      </c>
    </row>
    <row r="3" spans="1:5" ht="19.5" thickBot="1" x14ac:dyDescent="0.3">
      <c r="A3" s="4" t="s">
        <v>6</v>
      </c>
    </row>
    <row r="4" spans="1:5" ht="30.75" thickBot="1" x14ac:dyDescent="0.3">
      <c r="A4" s="6" t="s">
        <v>32</v>
      </c>
      <c r="B4" s="26" t="s">
        <v>178</v>
      </c>
    </row>
    <row r="5" spans="1:5" ht="17.45" customHeight="1" thickBot="1" x14ac:dyDescent="0.3">
      <c r="A5" s="167" t="s">
        <v>7</v>
      </c>
      <c r="B5" s="57" t="s">
        <v>109</v>
      </c>
    </row>
    <row r="6" spans="1:5" ht="45.75" thickBot="1" x14ac:dyDescent="0.3">
      <c r="A6" s="168"/>
      <c r="B6" s="57" t="s">
        <v>164</v>
      </c>
    </row>
    <row r="7" spans="1:5" ht="30" customHeight="1" thickBot="1" x14ac:dyDescent="0.3">
      <c r="A7" s="169"/>
      <c r="B7" s="57" t="s">
        <v>94</v>
      </c>
    </row>
    <row r="8" spans="1:5" ht="30.75" thickBot="1" x14ac:dyDescent="0.3">
      <c r="A8" s="8" t="s">
        <v>18</v>
      </c>
      <c r="B8" s="24" t="s">
        <v>179</v>
      </c>
    </row>
    <row r="9" spans="1:5" ht="75.75" customHeight="1" thickBot="1" x14ac:dyDescent="0.3">
      <c r="A9" s="8" t="s">
        <v>33</v>
      </c>
      <c r="B9" s="56" t="s">
        <v>181</v>
      </c>
      <c r="E9" t="s">
        <v>144</v>
      </c>
    </row>
    <row r="10" spans="1:5" ht="75.75" thickBot="1" x14ac:dyDescent="0.3">
      <c r="A10" s="8" t="s">
        <v>34</v>
      </c>
      <c r="B10" s="27" t="s">
        <v>180</v>
      </c>
    </row>
    <row r="11" spans="1:5" ht="30.75" thickBot="1" x14ac:dyDescent="0.3">
      <c r="A11" s="6" t="s">
        <v>8</v>
      </c>
      <c r="B11" s="28" t="s">
        <v>170</v>
      </c>
    </row>
    <row r="12" spans="1:5" ht="10.15" customHeight="1" thickBot="1" x14ac:dyDescent="0.3"/>
    <row r="13" spans="1:5" ht="45.75" thickBot="1" x14ac:dyDescent="0.3">
      <c r="A13" s="6" t="s">
        <v>9</v>
      </c>
      <c r="B13" s="59" t="s">
        <v>169</v>
      </c>
    </row>
    <row r="14" spans="1:5" ht="10.15" customHeight="1" x14ac:dyDescent="0.25">
      <c r="A14" s="3"/>
      <c r="B14" s="3"/>
    </row>
    <row r="15" spans="1:5" s="7" customFormat="1" ht="12.75" x14ac:dyDescent="0.2">
      <c r="A15" s="7" t="s">
        <v>14</v>
      </c>
    </row>
    <row r="16" spans="1:5" s="9" customFormat="1" ht="12.75" x14ac:dyDescent="0.2">
      <c r="A16" s="9" t="s">
        <v>15</v>
      </c>
      <c r="B16" s="10"/>
    </row>
    <row r="17" spans="1:1" ht="16.149999999999999" customHeight="1" x14ac:dyDescent="0.25">
      <c r="A17" s="9" t="s">
        <v>48</v>
      </c>
    </row>
    <row r="18" spans="1:1" x14ac:dyDescent="0.25">
      <c r="A18" s="7" t="s">
        <v>49</v>
      </c>
    </row>
  </sheetData>
  <mergeCells count="2">
    <mergeCell ref="A5:A7"/>
    <mergeCell ref="A1:B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0"/>
  <sheetViews>
    <sheetView zoomScaleNormal="100" zoomScaleSheetLayoutView="120" workbookViewId="0">
      <pane ySplit="4" topLeftCell="A5" activePane="bottomLeft" state="frozen"/>
      <selection pane="bottomLeft" activeCell="B21" sqref="B21"/>
    </sheetView>
  </sheetViews>
  <sheetFormatPr defaultRowHeight="15.75" x14ac:dyDescent="0.25"/>
  <cols>
    <col min="1" max="1" width="7.25" customWidth="1"/>
    <col min="2" max="2" width="29.125" customWidth="1"/>
    <col min="3" max="3" width="30.875" customWidth="1"/>
    <col min="4" max="4" width="10" customWidth="1"/>
    <col min="5" max="5" width="10.875" customWidth="1"/>
    <col min="6" max="6" width="9.25" customWidth="1"/>
    <col min="7" max="7" width="17.875" customWidth="1"/>
    <col min="8" max="8" width="8.25" customWidth="1"/>
  </cols>
  <sheetData>
    <row r="1" spans="1:7" ht="18.75" x14ac:dyDescent="0.3">
      <c r="A1" s="171" t="s">
        <v>46</v>
      </c>
      <c r="B1" s="171"/>
      <c r="C1" s="171"/>
      <c r="D1" s="21"/>
      <c r="E1" s="21"/>
      <c r="F1" s="21"/>
    </row>
    <row r="2" spans="1:7" ht="12" customHeight="1" x14ac:dyDescent="0.25"/>
    <row r="3" spans="1:7" ht="9" customHeight="1" thickBot="1" x14ac:dyDescent="0.3">
      <c r="A3" s="5"/>
      <c r="B3" s="3"/>
      <c r="C3" s="3"/>
      <c r="D3" s="3"/>
      <c r="E3" s="3"/>
      <c r="F3" s="3"/>
    </row>
    <row r="4" spans="1:7" ht="44.45" customHeight="1" thickBot="1" x14ac:dyDescent="0.3">
      <c r="A4" s="34" t="s">
        <v>13</v>
      </c>
      <c r="B4" s="34" t="s">
        <v>120</v>
      </c>
      <c r="C4" s="35" t="s">
        <v>10</v>
      </c>
      <c r="D4" s="35" t="s">
        <v>57</v>
      </c>
      <c r="E4" s="35" t="s">
        <v>58</v>
      </c>
      <c r="F4" s="35" t="s">
        <v>59</v>
      </c>
      <c r="G4" s="35" t="s">
        <v>22</v>
      </c>
    </row>
    <row r="5" spans="1:7" x14ac:dyDescent="0.25">
      <c r="A5" s="151">
        <v>1</v>
      </c>
      <c r="B5" s="152" t="s">
        <v>68</v>
      </c>
      <c r="C5" s="30" t="s">
        <v>54</v>
      </c>
      <c r="D5" s="30" t="s">
        <v>66</v>
      </c>
      <c r="E5" s="30" t="s">
        <v>67</v>
      </c>
      <c r="F5" s="30" t="s">
        <v>60</v>
      </c>
      <c r="G5" s="153"/>
    </row>
    <row r="6" spans="1:7" x14ac:dyDescent="0.25">
      <c r="A6" s="151">
        <v>2</v>
      </c>
      <c r="B6" s="154" t="s">
        <v>69</v>
      </c>
      <c r="C6" s="30" t="s">
        <v>54</v>
      </c>
      <c r="D6" s="155" t="s">
        <v>145</v>
      </c>
      <c r="E6" s="30" t="s">
        <v>67</v>
      </c>
      <c r="F6" s="30" t="s">
        <v>60</v>
      </c>
      <c r="G6" s="153"/>
    </row>
    <row r="7" spans="1:7" x14ac:dyDescent="0.25">
      <c r="A7" s="151">
        <v>3</v>
      </c>
      <c r="B7" s="152" t="s">
        <v>76</v>
      </c>
      <c r="C7" s="30" t="s">
        <v>54</v>
      </c>
      <c r="D7" s="60" t="s">
        <v>82</v>
      </c>
      <c r="E7" s="30" t="s">
        <v>67</v>
      </c>
      <c r="F7" s="30" t="s">
        <v>60</v>
      </c>
      <c r="G7" s="153"/>
    </row>
    <row r="8" spans="1:7" x14ac:dyDescent="0.25">
      <c r="A8" s="151">
        <v>4</v>
      </c>
      <c r="B8" s="152" t="s">
        <v>70</v>
      </c>
      <c r="C8" s="30" t="s">
        <v>54</v>
      </c>
      <c r="D8" s="60" t="s">
        <v>66</v>
      </c>
      <c r="E8" s="30" t="s">
        <v>67</v>
      </c>
      <c r="F8" s="30" t="s">
        <v>60</v>
      </c>
      <c r="G8" s="153"/>
    </row>
    <row r="9" spans="1:7" x14ac:dyDescent="0.25">
      <c r="A9" s="151">
        <v>5</v>
      </c>
      <c r="B9" s="152" t="s">
        <v>99</v>
      </c>
      <c r="C9" s="30" t="s">
        <v>54</v>
      </c>
      <c r="D9" s="60" t="s">
        <v>66</v>
      </c>
      <c r="E9" s="30" t="s">
        <v>67</v>
      </c>
      <c r="F9" s="30" t="s">
        <v>60</v>
      </c>
      <c r="G9" s="153"/>
    </row>
    <row r="10" spans="1:7" x14ac:dyDescent="0.25">
      <c r="A10" s="151">
        <v>6</v>
      </c>
      <c r="B10" s="152" t="s">
        <v>72</v>
      </c>
      <c r="C10" s="30" t="s">
        <v>54</v>
      </c>
      <c r="D10" s="60" t="s">
        <v>81</v>
      </c>
      <c r="E10" s="30" t="s">
        <v>67</v>
      </c>
      <c r="F10" s="30" t="s">
        <v>60</v>
      </c>
      <c r="G10" s="153"/>
    </row>
    <row r="11" spans="1:7" x14ac:dyDescent="0.25">
      <c r="A11" s="151">
        <v>7</v>
      </c>
      <c r="B11" s="152" t="s">
        <v>71</v>
      </c>
      <c r="C11" s="30" t="s">
        <v>54</v>
      </c>
      <c r="D11" s="30" t="s">
        <v>81</v>
      </c>
      <c r="E11" s="30" t="s">
        <v>67</v>
      </c>
      <c r="F11" s="30" t="s">
        <v>60</v>
      </c>
      <c r="G11" s="153"/>
    </row>
    <row r="12" spans="1:7" x14ac:dyDescent="0.25">
      <c r="A12" s="151">
        <v>8</v>
      </c>
      <c r="B12" s="152" t="s">
        <v>75</v>
      </c>
      <c r="C12" s="30" t="s">
        <v>54</v>
      </c>
      <c r="D12" s="155" t="s">
        <v>80</v>
      </c>
      <c r="E12" s="30" t="s">
        <v>67</v>
      </c>
      <c r="F12" s="30" t="s">
        <v>60</v>
      </c>
      <c r="G12" s="153"/>
    </row>
    <row r="13" spans="1:7" x14ac:dyDescent="0.25">
      <c r="A13" s="151">
        <v>9</v>
      </c>
      <c r="B13" s="152" t="s">
        <v>73</v>
      </c>
      <c r="C13" s="30" t="s">
        <v>54</v>
      </c>
      <c r="D13" s="60" t="s">
        <v>81</v>
      </c>
      <c r="E13" s="30" t="s">
        <v>67</v>
      </c>
      <c r="F13" s="30" t="s">
        <v>60</v>
      </c>
      <c r="G13" s="153"/>
    </row>
    <row r="14" spans="1:7" x14ac:dyDescent="0.25">
      <c r="A14" s="151">
        <v>10</v>
      </c>
      <c r="B14" s="152" t="s">
        <v>74</v>
      </c>
      <c r="C14" s="30" t="s">
        <v>54</v>
      </c>
      <c r="D14" s="30" t="s">
        <v>81</v>
      </c>
      <c r="E14" s="30" t="s">
        <v>67</v>
      </c>
      <c r="F14" s="30" t="s">
        <v>60</v>
      </c>
      <c r="G14" s="153"/>
    </row>
    <row r="15" spans="1:7" x14ac:dyDescent="0.25">
      <c r="A15" s="151">
        <v>11</v>
      </c>
      <c r="B15" s="156" t="s">
        <v>97</v>
      </c>
      <c r="C15" s="30" t="s">
        <v>54</v>
      </c>
      <c r="D15" s="60" t="s">
        <v>66</v>
      </c>
      <c r="E15" s="30" t="s">
        <v>67</v>
      </c>
      <c r="F15" s="30" t="s">
        <v>60</v>
      </c>
      <c r="G15" s="153"/>
    </row>
    <row r="16" spans="1:7" x14ac:dyDescent="0.25">
      <c r="A16" s="151">
        <v>12</v>
      </c>
      <c r="B16" s="157" t="s">
        <v>146</v>
      </c>
      <c r="C16" s="30" t="s">
        <v>54</v>
      </c>
      <c r="D16" s="30" t="s">
        <v>82</v>
      </c>
      <c r="E16" s="30" t="s">
        <v>67</v>
      </c>
      <c r="F16" s="30" t="s">
        <v>60</v>
      </c>
      <c r="G16" s="153"/>
    </row>
    <row r="17" spans="1:7" x14ac:dyDescent="0.25">
      <c r="A17" s="151">
        <v>13</v>
      </c>
      <c r="B17" s="156" t="s">
        <v>78</v>
      </c>
      <c r="C17" s="30" t="s">
        <v>54</v>
      </c>
      <c r="D17" s="30" t="s">
        <v>66</v>
      </c>
      <c r="E17" s="30" t="s">
        <v>67</v>
      </c>
      <c r="F17" s="30" t="s">
        <v>60</v>
      </c>
      <c r="G17" s="153"/>
    </row>
    <row r="18" spans="1:7" x14ac:dyDescent="0.25">
      <c r="A18" s="151">
        <v>14</v>
      </c>
      <c r="B18" s="158" t="s">
        <v>133</v>
      </c>
      <c r="C18" s="30" t="s">
        <v>54</v>
      </c>
      <c r="D18" s="30" t="s">
        <v>66</v>
      </c>
      <c r="E18" s="30" t="s">
        <v>67</v>
      </c>
      <c r="F18" s="30" t="s">
        <v>60</v>
      </c>
      <c r="G18" s="153"/>
    </row>
    <row r="19" spans="1:7" x14ac:dyDescent="0.25">
      <c r="A19" s="151">
        <v>15</v>
      </c>
      <c r="B19" s="156" t="s">
        <v>77</v>
      </c>
      <c r="C19" s="30" t="s">
        <v>54</v>
      </c>
      <c r="D19" s="30" t="s">
        <v>66</v>
      </c>
      <c r="E19" s="30" t="s">
        <v>67</v>
      </c>
      <c r="F19" s="30" t="s">
        <v>60</v>
      </c>
      <c r="G19" s="153"/>
    </row>
    <row r="20" spans="1:7" x14ac:dyDescent="0.25">
      <c r="A20" s="151">
        <v>16</v>
      </c>
      <c r="B20" s="88" t="s">
        <v>134</v>
      </c>
      <c r="C20" s="159" t="s">
        <v>54</v>
      </c>
      <c r="D20" s="159" t="s">
        <v>66</v>
      </c>
      <c r="E20" s="160" t="s">
        <v>67</v>
      </c>
      <c r="F20" s="159" t="s">
        <v>60</v>
      </c>
      <c r="G20" s="161"/>
    </row>
    <row r="21" spans="1:7" x14ac:dyDescent="0.25">
      <c r="A21" s="151">
        <v>17</v>
      </c>
      <c r="B21" s="164" t="s">
        <v>176</v>
      </c>
      <c r="C21" s="159" t="s">
        <v>54</v>
      </c>
      <c r="D21" s="159" t="s">
        <v>66</v>
      </c>
      <c r="E21" s="160" t="s">
        <v>67</v>
      </c>
      <c r="F21" s="159" t="s">
        <v>60</v>
      </c>
      <c r="G21" s="161"/>
    </row>
    <row r="22" spans="1:7" x14ac:dyDescent="0.25">
      <c r="A22" s="151">
        <v>18</v>
      </c>
      <c r="B22" s="164" t="s">
        <v>161</v>
      </c>
      <c r="C22" s="159" t="s">
        <v>54</v>
      </c>
      <c r="D22" s="159" t="s">
        <v>66</v>
      </c>
      <c r="E22" s="160" t="s">
        <v>67</v>
      </c>
      <c r="F22" s="159" t="s">
        <v>60</v>
      </c>
      <c r="G22" s="161"/>
    </row>
    <row r="23" spans="1:7" x14ac:dyDescent="0.25">
      <c r="A23" s="151">
        <v>19</v>
      </c>
      <c r="B23" s="88" t="s">
        <v>135</v>
      </c>
      <c r="C23" s="159" t="s">
        <v>54</v>
      </c>
      <c r="D23" s="159" t="s">
        <v>66</v>
      </c>
      <c r="E23" s="159" t="s">
        <v>67</v>
      </c>
      <c r="F23" s="159" t="s">
        <v>60</v>
      </c>
      <c r="G23" s="161"/>
    </row>
    <row r="24" spans="1:7" x14ac:dyDescent="0.25">
      <c r="A24" s="151">
        <v>20</v>
      </c>
      <c r="B24" s="88" t="s">
        <v>136</v>
      </c>
      <c r="C24" s="159" t="s">
        <v>54</v>
      </c>
      <c r="D24" s="159" t="s">
        <v>139</v>
      </c>
      <c r="E24" s="159" t="s">
        <v>67</v>
      </c>
      <c r="F24" s="159" t="s">
        <v>60</v>
      </c>
      <c r="G24" s="161"/>
    </row>
    <row r="25" spans="1:7" x14ac:dyDescent="0.25">
      <c r="A25" s="151">
        <v>21</v>
      </c>
      <c r="B25" s="162" t="s">
        <v>143</v>
      </c>
      <c r="C25" s="159" t="s">
        <v>54</v>
      </c>
      <c r="D25" s="155" t="s">
        <v>149</v>
      </c>
      <c r="E25" s="159" t="s">
        <v>67</v>
      </c>
      <c r="F25" s="159" t="s">
        <v>60</v>
      </c>
      <c r="G25" s="161"/>
    </row>
    <row r="26" spans="1:7" x14ac:dyDescent="0.25">
      <c r="A26" s="151">
        <v>22</v>
      </c>
      <c r="B26" s="162" t="s">
        <v>148</v>
      </c>
      <c r="C26" s="159" t="s">
        <v>54</v>
      </c>
      <c r="D26" s="155" t="s">
        <v>66</v>
      </c>
      <c r="E26" s="155" t="s">
        <v>67</v>
      </c>
      <c r="F26" s="159" t="s">
        <v>60</v>
      </c>
      <c r="G26" s="161"/>
    </row>
    <row r="27" spans="1:7" x14ac:dyDescent="0.25">
      <c r="A27" s="151">
        <v>23</v>
      </c>
      <c r="B27" s="163" t="s">
        <v>138</v>
      </c>
      <c r="C27" s="159" t="s">
        <v>54</v>
      </c>
      <c r="D27" s="159" t="s">
        <v>81</v>
      </c>
      <c r="E27" s="155" t="s">
        <v>67</v>
      </c>
      <c r="F27" s="159" t="s">
        <v>60</v>
      </c>
      <c r="G27" s="161"/>
    </row>
    <row r="28" spans="1:7" s="7" customFormat="1" ht="15" x14ac:dyDescent="0.2">
      <c r="A28" s="107"/>
      <c r="B28" s="18"/>
      <c r="C28" s="18"/>
      <c r="D28" s="18"/>
      <c r="E28" s="18"/>
      <c r="F28" s="18"/>
    </row>
    <row r="29" spans="1:7" s="7" customFormat="1" ht="12.75" x14ac:dyDescent="0.2">
      <c r="A29" s="17" t="s">
        <v>14</v>
      </c>
    </row>
    <row r="30" spans="1:7" x14ac:dyDescent="0.25">
      <c r="A30" s="7" t="s">
        <v>53</v>
      </c>
    </row>
  </sheetData>
  <mergeCells count="1">
    <mergeCell ref="A1:C1"/>
  </mergeCells>
  <pageMargins left="0.70866141732283472" right="0.70866141732283472" top="0.35433070866141736" bottom="0.15748031496062992" header="0.31496062992125984" footer="0.31496062992125984"/>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view="pageBreakPreview" zoomScale="115" zoomScaleNormal="100" zoomScaleSheetLayoutView="115" workbookViewId="0">
      <pane ySplit="4" topLeftCell="A5" activePane="bottomLeft" state="frozen"/>
      <selection pane="bottomLeft" activeCell="C21" sqref="C21"/>
    </sheetView>
  </sheetViews>
  <sheetFormatPr defaultRowHeight="15.75" x14ac:dyDescent="0.25"/>
  <cols>
    <col min="1" max="1" width="7.25" customWidth="1"/>
    <col min="2" max="2" width="25.125" customWidth="1"/>
    <col min="3" max="3" width="27.75" customWidth="1"/>
    <col min="4" max="4" width="19.125" customWidth="1"/>
    <col min="5" max="5" width="8.25" customWidth="1"/>
  </cols>
  <sheetData>
    <row r="1" spans="1:7" ht="24.75" customHeight="1" x14ac:dyDescent="0.3">
      <c r="A1" s="171" t="s">
        <v>119</v>
      </c>
      <c r="B1" s="171"/>
      <c r="C1" s="171"/>
    </row>
    <row r="2" spans="1:7" ht="19.5" customHeight="1" x14ac:dyDescent="0.25">
      <c r="A2" t="s">
        <v>171</v>
      </c>
    </row>
    <row r="3" spans="1:7" ht="19.5" customHeight="1" thickBot="1" x14ac:dyDescent="0.3">
      <c r="A3" s="5"/>
      <c r="B3" s="3"/>
      <c r="C3" s="3"/>
    </row>
    <row r="4" spans="1:7" ht="42" customHeight="1" thickBot="1" x14ac:dyDescent="0.3">
      <c r="A4" s="34" t="s">
        <v>13</v>
      </c>
      <c r="B4" s="34" t="s">
        <v>26</v>
      </c>
      <c r="C4" s="35" t="s">
        <v>10</v>
      </c>
      <c r="D4" s="35" t="s">
        <v>25</v>
      </c>
    </row>
    <row r="5" spans="1:7" ht="16.5" thickBot="1" x14ac:dyDescent="0.3">
      <c r="A5" s="29">
        <v>1</v>
      </c>
      <c r="B5" s="146" t="s">
        <v>90</v>
      </c>
      <c r="C5" s="144" t="s">
        <v>54</v>
      </c>
      <c r="D5" s="145" t="s">
        <v>163</v>
      </c>
    </row>
    <row r="6" spans="1:7" ht="16.5" thickBot="1" x14ac:dyDescent="0.3">
      <c r="A6" s="29">
        <v>2</v>
      </c>
      <c r="B6" s="146" t="s">
        <v>89</v>
      </c>
      <c r="C6" s="144" t="s">
        <v>54</v>
      </c>
      <c r="D6" s="145" t="s">
        <v>163</v>
      </c>
    </row>
    <row r="7" spans="1:7" ht="16.5" thickBot="1" x14ac:dyDescent="0.3">
      <c r="A7" s="29">
        <v>3</v>
      </c>
      <c r="B7" s="146" t="s">
        <v>102</v>
      </c>
      <c r="C7" s="144" t="s">
        <v>54</v>
      </c>
      <c r="D7" s="145" t="s">
        <v>163</v>
      </c>
    </row>
    <row r="8" spans="1:7" ht="16.5" thickBot="1" x14ac:dyDescent="0.3">
      <c r="A8" s="29">
        <v>4</v>
      </c>
      <c r="B8" s="146" t="s">
        <v>101</v>
      </c>
      <c r="C8" s="144" t="s">
        <v>54</v>
      </c>
      <c r="D8" s="145" t="s">
        <v>163</v>
      </c>
    </row>
    <row r="9" spans="1:7" ht="16.5" thickBot="1" x14ac:dyDescent="0.3">
      <c r="A9" s="29">
        <v>5</v>
      </c>
      <c r="B9" s="146" t="s">
        <v>130</v>
      </c>
      <c r="C9" s="144" t="s">
        <v>54</v>
      </c>
      <c r="D9" s="145" t="s">
        <v>163</v>
      </c>
    </row>
    <row r="10" spans="1:7" ht="16.5" thickBot="1" x14ac:dyDescent="0.3">
      <c r="A10" s="29">
        <v>6</v>
      </c>
      <c r="B10" s="146" t="s">
        <v>131</v>
      </c>
      <c r="C10" s="144" t="s">
        <v>54</v>
      </c>
      <c r="D10" s="145" t="s">
        <v>163</v>
      </c>
    </row>
    <row r="11" spans="1:7" ht="16.5" thickBot="1" x14ac:dyDescent="0.3">
      <c r="A11" s="29">
        <v>7</v>
      </c>
      <c r="B11" s="146" t="s">
        <v>141</v>
      </c>
      <c r="C11" s="144" t="s">
        <v>54</v>
      </c>
      <c r="D11" s="145" t="s">
        <v>163</v>
      </c>
    </row>
    <row r="12" spans="1:7" ht="16.5" thickBot="1" x14ac:dyDescent="0.3">
      <c r="A12" s="29">
        <v>8</v>
      </c>
      <c r="B12" s="146" t="s">
        <v>126</v>
      </c>
      <c r="C12" s="144" t="s">
        <v>54</v>
      </c>
      <c r="D12" s="145" t="s">
        <v>163</v>
      </c>
    </row>
    <row r="13" spans="1:7" ht="16.5" thickBot="1" x14ac:dyDescent="0.3">
      <c r="A13" s="29">
        <v>9</v>
      </c>
      <c r="B13" s="146" t="s">
        <v>127</v>
      </c>
      <c r="C13" s="144" t="s">
        <v>54</v>
      </c>
      <c r="D13" s="145" t="s">
        <v>163</v>
      </c>
    </row>
    <row r="14" spans="1:7" ht="16.5" thickBot="1" x14ac:dyDescent="0.3">
      <c r="A14" s="29">
        <v>10</v>
      </c>
      <c r="B14" s="146" t="s">
        <v>128</v>
      </c>
      <c r="C14" s="144" t="s">
        <v>54</v>
      </c>
      <c r="D14" s="145" t="s">
        <v>163</v>
      </c>
      <c r="G14" t="s">
        <v>144</v>
      </c>
    </row>
    <row r="15" spans="1:7" ht="16.5" thickBot="1" x14ac:dyDescent="0.3">
      <c r="A15" s="29"/>
      <c r="B15" s="146"/>
      <c r="C15" s="144"/>
      <c r="D15" s="145"/>
    </row>
    <row r="16" spans="1:7" ht="16.5" thickBot="1" x14ac:dyDescent="0.3">
      <c r="A16" s="29"/>
      <c r="B16" s="146"/>
      <c r="C16" s="144"/>
      <c r="D16" s="145"/>
    </row>
    <row r="17" spans="1:4" ht="16.5" thickBot="1" x14ac:dyDescent="0.3">
      <c r="A17" s="29"/>
      <c r="B17" s="146"/>
      <c r="C17" s="144"/>
      <c r="D17" s="145"/>
    </row>
    <row r="18" spans="1:4" ht="16.5" thickBot="1" x14ac:dyDescent="0.3">
      <c r="A18" s="41"/>
      <c r="B18" s="29"/>
      <c r="C18" s="29"/>
      <c r="D18" s="33"/>
    </row>
    <row r="19" spans="1:4" ht="16.5" thickBot="1" x14ac:dyDescent="0.3">
      <c r="A19" s="41"/>
      <c r="B19" s="29"/>
      <c r="C19" s="29"/>
      <c r="D19" s="33"/>
    </row>
    <row r="20" spans="1:4" ht="16.5" thickBot="1" x14ac:dyDescent="0.3">
      <c r="A20" s="41"/>
      <c r="B20" s="29"/>
      <c r="C20" s="29"/>
      <c r="D20" s="33"/>
    </row>
    <row r="21" spans="1:4" ht="16.5" thickBot="1" x14ac:dyDescent="0.3">
      <c r="A21" s="41"/>
      <c r="B21" s="29"/>
      <c r="C21" s="29"/>
      <c r="D21" s="33"/>
    </row>
    <row r="22" spans="1:4" ht="16.5" thickBot="1" x14ac:dyDescent="0.3">
      <c r="A22" s="41"/>
      <c r="B22" s="29"/>
      <c r="C22" s="29"/>
      <c r="D22" s="33"/>
    </row>
    <row r="23" spans="1:4" ht="16.5" thickBot="1" x14ac:dyDescent="0.3">
      <c r="A23" s="41"/>
      <c r="B23" s="29"/>
      <c r="C23" s="29"/>
      <c r="D23" s="33"/>
    </row>
    <row r="24" spans="1:4" ht="16.5" thickBot="1" x14ac:dyDescent="0.3">
      <c r="A24" s="41"/>
      <c r="B24" s="29"/>
      <c r="C24" s="29"/>
      <c r="D24" s="33"/>
    </row>
    <row r="25" spans="1:4" s="20" customFormat="1" ht="15" x14ac:dyDescent="0.25">
      <c r="A25" s="36" t="s">
        <v>36</v>
      </c>
      <c r="B25" s="36"/>
      <c r="C25" s="36"/>
      <c r="D25" s="37"/>
    </row>
    <row r="26" spans="1:4" s="7" customFormat="1" ht="15" x14ac:dyDescent="0.25">
      <c r="A26" s="37" t="s">
        <v>37</v>
      </c>
      <c r="B26" s="37"/>
      <c r="C26" s="37"/>
      <c r="D26" s="37"/>
    </row>
  </sheetData>
  <mergeCells count="1">
    <mergeCell ref="A1:C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zoomScaleNormal="100" zoomScaleSheetLayoutView="100" workbookViewId="0">
      <pane ySplit="3" topLeftCell="A4" activePane="bottomLeft" state="frozen"/>
      <selection pane="bottomLeft" activeCell="B8" sqref="B8"/>
    </sheetView>
  </sheetViews>
  <sheetFormatPr defaultRowHeight="15.75" x14ac:dyDescent="0.25"/>
  <cols>
    <col min="1" max="1" width="7.125" customWidth="1"/>
    <col min="2" max="2" width="37.125" customWidth="1"/>
    <col min="3" max="3" width="15.5" customWidth="1"/>
    <col min="4" max="4" width="28.375" customWidth="1"/>
    <col min="5" max="5" width="18.125" customWidth="1"/>
  </cols>
  <sheetData>
    <row r="1" spans="1:5" ht="18.75" x14ac:dyDescent="0.3">
      <c r="A1" s="171" t="s">
        <v>47</v>
      </c>
      <c r="B1" s="171"/>
      <c r="C1" s="171"/>
    </row>
    <row r="2" spans="1:5" ht="17.45" customHeight="1" thickBot="1" x14ac:dyDescent="0.3">
      <c r="A2" s="4" t="s">
        <v>160</v>
      </c>
    </row>
    <row r="3" spans="1:5" ht="45.75" customHeight="1" thickBot="1" x14ac:dyDescent="0.3">
      <c r="A3" s="34" t="s">
        <v>44</v>
      </c>
      <c r="B3" s="34" t="s">
        <v>118</v>
      </c>
      <c r="C3" s="34" t="s">
        <v>11</v>
      </c>
      <c r="D3" s="39" t="s">
        <v>23</v>
      </c>
      <c r="E3" s="34" t="s">
        <v>24</v>
      </c>
    </row>
    <row r="4" spans="1:5" s="11" customFormat="1" ht="37.5" customHeight="1" thickBot="1" x14ac:dyDescent="0.3">
      <c r="A4" s="2">
        <v>1</v>
      </c>
      <c r="B4" s="31" t="s">
        <v>93</v>
      </c>
      <c r="C4" s="89" t="s">
        <v>140</v>
      </c>
      <c r="D4" s="13" t="s">
        <v>87</v>
      </c>
      <c r="E4" s="172" t="s">
        <v>83</v>
      </c>
    </row>
    <row r="5" spans="1:5" s="11" customFormat="1" ht="63" customHeight="1" thickBot="1" x14ac:dyDescent="0.3">
      <c r="A5" s="2">
        <v>2</v>
      </c>
      <c r="B5" s="62" t="s">
        <v>111</v>
      </c>
      <c r="C5" s="75" t="s">
        <v>110</v>
      </c>
      <c r="D5" s="13" t="s">
        <v>87</v>
      </c>
      <c r="E5" s="173"/>
    </row>
    <row r="6" spans="1:5" s="11" customFormat="1" ht="63" customHeight="1" thickBot="1" x14ac:dyDescent="0.3">
      <c r="A6" s="2">
        <v>3</v>
      </c>
      <c r="B6" s="203" t="s">
        <v>182</v>
      </c>
      <c r="C6" s="61" t="s">
        <v>112</v>
      </c>
      <c r="D6" s="13" t="s">
        <v>88</v>
      </c>
      <c r="E6" s="173"/>
    </row>
    <row r="7" spans="1:5" s="11" customFormat="1" ht="48.75" customHeight="1" thickBot="1" x14ac:dyDescent="0.3">
      <c r="A7" s="2">
        <v>4</v>
      </c>
      <c r="B7" s="62" t="s">
        <v>115</v>
      </c>
      <c r="C7" s="75" t="s">
        <v>113</v>
      </c>
      <c r="D7" s="13" t="s">
        <v>27</v>
      </c>
      <c r="E7" s="173"/>
    </row>
    <row r="8" spans="1:5" s="11" customFormat="1" ht="48" customHeight="1" thickBot="1" x14ac:dyDescent="0.3">
      <c r="A8" s="2">
        <v>5</v>
      </c>
      <c r="B8" s="62" t="s">
        <v>121</v>
      </c>
      <c r="C8" s="75" t="s">
        <v>114</v>
      </c>
      <c r="D8" s="13" t="s">
        <v>87</v>
      </c>
      <c r="E8" s="173"/>
    </row>
    <row r="9" spans="1:5" ht="36" customHeight="1" thickBot="1" x14ac:dyDescent="0.3">
      <c r="A9" s="12"/>
      <c r="B9" s="202"/>
      <c r="C9" s="201" t="s">
        <v>177</v>
      </c>
      <c r="D9" s="14"/>
      <c r="E9" s="15"/>
    </row>
    <row r="10" spans="1:5" ht="6" customHeight="1" x14ac:dyDescent="0.25">
      <c r="E10" s="76"/>
    </row>
    <row r="11" spans="1:5" s="7" customFormat="1" ht="12.75" x14ac:dyDescent="0.2">
      <c r="A11" s="7" t="s">
        <v>41</v>
      </c>
    </row>
    <row r="12" spans="1:5" s="7" customFormat="1" ht="12.75" x14ac:dyDescent="0.2">
      <c r="A12" s="7" t="s">
        <v>42</v>
      </c>
    </row>
    <row r="13" spans="1:5" s="7" customFormat="1" ht="12.75" x14ac:dyDescent="0.2">
      <c r="A13" s="7" t="s">
        <v>50</v>
      </c>
    </row>
    <row r="14" spans="1:5" s="7" customFormat="1" ht="12.75" x14ac:dyDescent="0.2">
      <c r="A14" s="7" t="s">
        <v>43</v>
      </c>
    </row>
  </sheetData>
  <mergeCells count="2">
    <mergeCell ref="A1:C1"/>
    <mergeCell ref="E4:E8"/>
  </mergeCells>
  <pageMargins left="0.7" right="0.45"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2"/>
  <sheetViews>
    <sheetView zoomScale="85" zoomScaleNormal="85" zoomScaleSheetLayoutView="110" workbookViewId="0">
      <pane ySplit="3" topLeftCell="A4" activePane="bottomLeft" state="frozen"/>
      <selection pane="bottomLeft" activeCell="O18" sqref="O18"/>
    </sheetView>
  </sheetViews>
  <sheetFormatPr defaultRowHeight="15.75" x14ac:dyDescent="0.25"/>
  <cols>
    <col min="1" max="1" width="5.75" customWidth="1"/>
    <col min="2" max="2" width="7.375" customWidth="1"/>
    <col min="3" max="3" width="20.875" customWidth="1"/>
    <col min="4" max="4" width="17.125" customWidth="1"/>
    <col min="5" max="5" width="8.375" customWidth="1"/>
    <col min="6" max="6" width="11.25" customWidth="1"/>
    <col min="7" max="7" width="15.75" customWidth="1"/>
    <col min="8" max="8" width="15.25" bestFit="1" customWidth="1"/>
    <col min="9" max="9" width="9" customWidth="1"/>
    <col min="16" max="16" width="32" customWidth="1"/>
  </cols>
  <sheetData>
    <row r="1" spans="1:17" ht="18.75" x14ac:dyDescent="0.3">
      <c r="A1" s="171" t="s">
        <v>12</v>
      </c>
      <c r="B1" s="171"/>
      <c r="C1" s="171"/>
      <c r="D1" s="171"/>
      <c r="E1" s="22"/>
      <c r="F1" s="23"/>
    </row>
    <row r="2" spans="1:17" ht="27.75" customHeight="1" thickBot="1" x14ac:dyDescent="0.3">
      <c r="A2" s="175" t="s">
        <v>172</v>
      </c>
      <c r="B2" s="176"/>
      <c r="C2" s="176"/>
      <c r="D2" s="3"/>
      <c r="E2" s="3"/>
      <c r="F2" s="3"/>
    </row>
    <row r="3" spans="1:17" ht="80.25" customHeight="1" thickBot="1" x14ac:dyDescent="0.3">
      <c r="A3" s="34" t="s">
        <v>124</v>
      </c>
      <c r="B3" s="34" t="s">
        <v>63</v>
      </c>
      <c r="C3" s="34" t="s">
        <v>55</v>
      </c>
      <c r="D3" s="34" t="s">
        <v>10</v>
      </c>
      <c r="E3" s="39" t="s">
        <v>61</v>
      </c>
      <c r="F3" s="39" t="s">
        <v>62</v>
      </c>
      <c r="G3" s="39" t="s">
        <v>38</v>
      </c>
      <c r="H3" s="34" t="s">
        <v>39</v>
      </c>
      <c r="I3" s="34" t="s">
        <v>40</v>
      </c>
      <c r="L3" s="128" t="s">
        <v>142</v>
      </c>
    </row>
    <row r="4" spans="1:17" ht="18" customHeight="1" thickBot="1" x14ac:dyDescent="0.3">
      <c r="A4" s="109">
        <v>1</v>
      </c>
      <c r="B4" s="29" t="s">
        <v>64</v>
      </c>
      <c r="C4" s="112" t="s">
        <v>99</v>
      </c>
      <c r="D4" s="32" t="e">
        <f>'2DENR'!#REF!</f>
        <v>#REF!</v>
      </c>
      <c r="E4" s="38" t="e">
        <f>'2DENR'!#REF!</f>
        <v>#REF!</v>
      </c>
      <c r="F4" s="38"/>
      <c r="G4" s="181" t="s">
        <v>3</v>
      </c>
      <c r="H4" s="183" t="s">
        <v>99</v>
      </c>
      <c r="I4" s="41"/>
      <c r="O4" s="76"/>
      <c r="P4" s="76"/>
      <c r="Q4" s="76"/>
    </row>
    <row r="5" spans="1:17" ht="18" customHeight="1" thickBot="1" x14ac:dyDescent="0.3">
      <c r="A5" s="109">
        <v>2</v>
      </c>
      <c r="B5" s="29" t="s">
        <v>64</v>
      </c>
      <c r="C5" s="77" t="s">
        <v>68</v>
      </c>
      <c r="D5" s="32" t="e">
        <f>'2DENR'!#REF!</f>
        <v>#REF!</v>
      </c>
      <c r="E5" s="38" t="e">
        <f>'2DENR'!#REF!</f>
        <v>#REF!</v>
      </c>
      <c r="F5" s="38"/>
      <c r="G5" s="182"/>
      <c r="H5" s="186"/>
      <c r="I5" s="41"/>
      <c r="O5" s="76"/>
      <c r="P5" s="119"/>
      <c r="Q5" s="76"/>
    </row>
    <row r="6" spans="1:17" ht="18" customHeight="1" thickBot="1" x14ac:dyDescent="0.3">
      <c r="A6" s="109">
        <v>3</v>
      </c>
      <c r="B6" s="116" t="s">
        <v>64</v>
      </c>
      <c r="C6" s="117" t="s">
        <v>137</v>
      </c>
      <c r="D6" s="32" t="str">
        <f>'2DENR'!C5</f>
        <v>Threats monitoring</v>
      </c>
      <c r="E6" s="38" t="str">
        <f>'2DENR'!F5</f>
        <v>Yes</v>
      </c>
      <c r="F6" s="38"/>
      <c r="G6" s="182"/>
      <c r="H6" s="186"/>
      <c r="I6" s="41"/>
      <c r="O6" s="76"/>
      <c r="P6" s="119"/>
      <c r="Q6" s="76"/>
    </row>
    <row r="7" spans="1:17" ht="30.75" customHeight="1" thickBot="1" x14ac:dyDescent="0.3">
      <c r="A7" s="109">
        <v>4</v>
      </c>
      <c r="B7" s="44" t="s">
        <v>64</v>
      </c>
      <c r="C7" s="112" t="s">
        <v>147</v>
      </c>
      <c r="D7" s="32" t="str">
        <f>'2DENR'!C5</f>
        <v>Threats monitoring</v>
      </c>
      <c r="E7" s="38" t="str">
        <f>'2DENR'!F5</f>
        <v>Yes</v>
      </c>
      <c r="F7" s="38"/>
      <c r="G7" s="191"/>
      <c r="H7" s="190"/>
      <c r="I7" s="41"/>
      <c r="O7" s="76"/>
      <c r="P7" s="120"/>
      <c r="Q7" s="76"/>
    </row>
    <row r="8" spans="1:17" ht="16.5" thickBot="1" x14ac:dyDescent="0.3">
      <c r="A8" s="110">
        <v>5</v>
      </c>
      <c r="B8" s="29" t="s">
        <v>64</v>
      </c>
      <c r="C8" s="112" t="s">
        <v>138</v>
      </c>
      <c r="D8" s="32" t="str">
        <f>'2DENR'!C7</f>
        <v>Threats monitoring</v>
      </c>
      <c r="E8" s="38" t="str">
        <f>'2DENR'!F6</f>
        <v>Yes</v>
      </c>
      <c r="F8" s="38"/>
      <c r="G8" s="181" t="s">
        <v>4</v>
      </c>
      <c r="H8" s="183" t="s">
        <v>98</v>
      </c>
      <c r="I8" s="41"/>
      <c r="O8" s="76"/>
      <c r="P8" s="121"/>
      <c r="Q8" s="76"/>
    </row>
    <row r="9" spans="1:17" ht="16.5" thickBot="1" x14ac:dyDescent="0.3">
      <c r="A9" s="110">
        <v>6</v>
      </c>
      <c r="B9" s="29" t="s">
        <v>64</v>
      </c>
      <c r="C9" s="45" t="s">
        <v>98</v>
      </c>
      <c r="D9" s="32" t="str">
        <f>'2DENR'!C8</f>
        <v>Threats monitoring</v>
      </c>
      <c r="E9" s="38" t="str">
        <f>'2DENR'!F7</f>
        <v>Yes</v>
      </c>
      <c r="F9" s="38"/>
      <c r="G9" s="187"/>
      <c r="H9" s="184"/>
      <c r="I9" s="41"/>
      <c r="O9" s="76"/>
      <c r="P9" s="121"/>
      <c r="Q9" s="76"/>
    </row>
    <row r="10" spans="1:17" ht="16.5" thickBot="1" x14ac:dyDescent="0.3">
      <c r="A10" s="110">
        <v>7</v>
      </c>
      <c r="B10" s="29" t="s">
        <v>64</v>
      </c>
      <c r="C10" s="112" t="s">
        <v>122</v>
      </c>
      <c r="D10" s="32" t="str">
        <f>'2DENR'!C9</f>
        <v>Threats monitoring</v>
      </c>
      <c r="E10" s="38" t="str">
        <f>'2DENR'!F8</f>
        <v>Yes</v>
      </c>
      <c r="F10" s="38"/>
      <c r="G10" s="187"/>
      <c r="H10" s="184"/>
      <c r="I10" s="41"/>
      <c r="O10" s="76"/>
      <c r="P10" s="76"/>
      <c r="Q10" s="76"/>
    </row>
    <row r="11" spans="1:17" ht="16.5" thickBot="1" x14ac:dyDescent="0.3">
      <c r="A11" s="110">
        <v>8</v>
      </c>
      <c r="B11" s="29" t="s">
        <v>64</v>
      </c>
      <c r="C11" s="45" t="s">
        <v>70</v>
      </c>
      <c r="D11" s="32" t="str">
        <f>'2DENR'!C10</f>
        <v>Threats monitoring</v>
      </c>
      <c r="E11" s="38" t="str">
        <f>'2DENR'!F9</f>
        <v>Yes</v>
      </c>
      <c r="F11" s="38"/>
      <c r="G11" s="188"/>
      <c r="H11" s="189"/>
      <c r="I11" s="41"/>
      <c r="O11" s="76"/>
      <c r="P11" s="76"/>
      <c r="Q11" s="76"/>
    </row>
    <row r="12" spans="1:17" ht="16.5" thickBot="1" x14ac:dyDescent="0.3">
      <c r="A12" s="43">
        <v>9</v>
      </c>
      <c r="B12" s="29" t="s">
        <v>64</v>
      </c>
      <c r="C12" s="112" t="s">
        <v>151</v>
      </c>
      <c r="D12" s="32" t="str">
        <f>'2DENR'!C12</f>
        <v>Threats monitoring</v>
      </c>
      <c r="E12" s="38" t="str">
        <f>'2DENR'!F10</f>
        <v>Yes</v>
      </c>
      <c r="F12" s="38"/>
      <c r="G12" s="181" t="s">
        <v>5</v>
      </c>
      <c r="H12" s="185" t="s">
        <v>97</v>
      </c>
      <c r="I12" s="41"/>
      <c r="O12" s="76"/>
      <c r="P12" s="122"/>
      <c r="Q12" s="76"/>
    </row>
    <row r="13" spans="1:17" ht="16.5" thickBot="1" x14ac:dyDescent="0.3">
      <c r="A13" s="43">
        <v>10</v>
      </c>
      <c r="B13" s="29" t="s">
        <v>64</v>
      </c>
      <c r="C13" s="137" t="s">
        <v>97</v>
      </c>
      <c r="D13" s="32" t="str">
        <f>'2DENR'!C13</f>
        <v>Threats monitoring</v>
      </c>
      <c r="E13" s="38" t="str">
        <f>'2DENR'!F12</f>
        <v>Yes</v>
      </c>
      <c r="F13" s="38"/>
      <c r="G13" s="182"/>
      <c r="H13" s="186"/>
      <c r="I13" s="41"/>
      <c r="O13" s="76"/>
      <c r="P13" s="123"/>
      <c r="Q13" s="76"/>
    </row>
    <row r="14" spans="1:17" ht="16.5" thickBot="1" x14ac:dyDescent="0.3">
      <c r="A14" s="43">
        <v>11</v>
      </c>
      <c r="B14" s="29" t="s">
        <v>64</v>
      </c>
      <c r="C14" s="133" t="s">
        <v>143</v>
      </c>
      <c r="D14" s="32" t="str">
        <f>'2DENR'!C13</f>
        <v>Threats monitoring</v>
      </c>
      <c r="E14" s="38" t="str">
        <f>'2DENR'!F13</f>
        <v>Yes</v>
      </c>
      <c r="F14" s="38"/>
      <c r="G14" s="182"/>
      <c r="H14" s="186"/>
      <c r="I14" s="41"/>
      <c r="O14" s="76"/>
      <c r="P14" s="123"/>
      <c r="Q14" s="76"/>
    </row>
    <row r="15" spans="1:17" ht="16.5" thickBot="1" x14ac:dyDescent="0.3">
      <c r="A15" s="43">
        <v>12</v>
      </c>
      <c r="B15" s="85" t="s">
        <v>64</v>
      </c>
      <c r="C15" s="113" t="s">
        <v>152</v>
      </c>
      <c r="D15" s="86" t="s">
        <v>54</v>
      </c>
      <c r="E15" s="87" t="s">
        <v>60</v>
      </c>
      <c r="F15" s="38"/>
      <c r="G15" s="182"/>
      <c r="H15" s="186"/>
      <c r="I15" s="41"/>
      <c r="O15" s="76"/>
      <c r="P15" s="124"/>
      <c r="Q15" s="76"/>
    </row>
    <row r="16" spans="1:17" ht="16.5" thickBot="1" x14ac:dyDescent="0.3">
      <c r="A16" s="42">
        <v>13</v>
      </c>
      <c r="B16" s="29" t="s">
        <v>64</v>
      </c>
      <c r="C16" s="113" t="s">
        <v>148</v>
      </c>
      <c r="D16" s="32" t="str">
        <f>'2DENR'!C14</f>
        <v>Threats monitoring</v>
      </c>
      <c r="E16" s="38" t="str">
        <f>'2DENR'!F13</f>
        <v>Yes</v>
      </c>
      <c r="F16" s="38"/>
      <c r="G16" s="181" t="s">
        <v>84</v>
      </c>
      <c r="H16" s="183" t="s">
        <v>148</v>
      </c>
      <c r="I16" s="41"/>
      <c r="O16" s="76"/>
      <c r="P16" s="76"/>
      <c r="Q16" s="76"/>
    </row>
    <row r="17" spans="1:17" ht="16.5" thickBot="1" x14ac:dyDescent="0.3">
      <c r="A17" s="42">
        <v>14</v>
      </c>
      <c r="B17" s="29" t="s">
        <v>64</v>
      </c>
      <c r="C17" s="114" t="s">
        <v>79</v>
      </c>
      <c r="D17" s="32" t="str">
        <f>'2DENR'!C15</f>
        <v>Threats monitoring</v>
      </c>
      <c r="E17" s="38" t="str">
        <f>'2DENR'!F14</f>
        <v>Yes</v>
      </c>
      <c r="F17" s="38"/>
      <c r="G17" s="182"/>
      <c r="H17" s="184"/>
      <c r="I17" s="41"/>
      <c r="O17" s="76"/>
      <c r="P17" s="120"/>
      <c r="Q17" s="76"/>
    </row>
    <row r="18" spans="1:17" ht="16.5" thickBot="1" x14ac:dyDescent="0.3">
      <c r="A18" s="42">
        <v>15</v>
      </c>
      <c r="B18" s="29" t="s">
        <v>64</v>
      </c>
      <c r="C18" s="115" t="s">
        <v>72</v>
      </c>
      <c r="D18" s="32" t="str">
        <f>'2DENR'!C16</f>
        <v>Threats monitoring</v>
      </c>
      <c r="E18" s="38" t="str">
        <f>'2DENR'!F15</f>
        <v>Yes</v>
      </c>
      <c r="F18" s="38"/>
      <c r="G18" s="182"/>
      <c r="H18" s="184"/>
      <c r="I18" s="41"/>
      <c r="O18" s="76"/>
      <c r="P18" s="125"/>
      <c r="Q18" s="76"/>
    </row>
    <row r="19" spans="1:17" ht="16.5" thickBot="1" x14ac:dyDescent="0.3">
      <c r="A19" s="42">
        <v>16</v>
      </c>
      <c r="B19" s="139" t="s">
        <v>64</v>
      </c>
      <c r="C19" s="115" t="s">
        <v>71</v>
      </c>
      <c r="D19" s="32" t="str">
        <f>'2DENR'!C16</f>
        <v>Threats monitoring</v>
      </c>
      <c r="E19" s="38" t="str">
        <f>'2DENR'!F16</f>
        <v>Yes</v>
      </c>
      <c r="F19" s="38"/>
      <c r="G19" s="182"/>
      <c r="H19" s="184"/>
      <c r="I19" s="41"/>
      <c r="O19" s="76"/>
      <c r="P19" s="126"/>
      <c r="Q19" s="76"/>
    </row>
    <row r="20" spans="1:17" ht="16.5" thickBot="1" x14ac:dyDescent="0.3">
      <c r="A20" s="111">
        <v>17</v>
      </c>
      <c r="B20" s="29" t="s">
        <v>64</v>
      </c>
      <c r="C20" s="115" t="s">
        <v>153</v>
      </c>
      <c r="D20" s="32" t="str">
        <f>'2DENR'!C16</f>
        <v>Threats monitoring</v>
      </c>
      <c r="E20" s="38" t="str">
        <f>'2DENR'!F17</f>
        <v>Yes</v>
      </c>
      <c r="F20" s="38"/>
      <c r="G20" s="177" t="s">
        <v>85</v>
      </c>
      <c r="H20" s="179" t="s">
        <v>153</v>
      </c>
      <c r="I20" s="141"/>
      <c r="O20" s="76"/>
      <c r="P20" s="127"/>
      <c r="Q20" s="76"/>
    </row>
    <row r="21" spans="1:17" ht="16.5" thickBot="1" x14ac:dyDescent="0.3">
      <c r="A21" s="111">
        <v>18</v>
      </c>
      <c r="B21" s="29" t="s">
        <v>64</v>
      </c>
      <c r="C21" s="138" t="s">
        <v>150</v>
      </c>
      <c r="D21" s="32" t="str">
        <f>'2DENR'!C17</f>
        <v>Threats monitoring</v>
      </c>
      <c r="E21" s="38" t="str">
        <f>'2DENR'!F16</f>
        <v>Yes</v>
      </c>
      <c r="F21" s="38"/>
      <c r="G21" s="178"/>
      <c r="H21" s="180"/>
      <c r="I21" s="141"/>
      <c r="O21" s="76"/>
      <c r="P21" s="76"/>
      <c r="Q21" s="76"/>
    </row>
    <row r="22" spans="1:17" ht="16.5" thickBot="1" x14ac:dyDescent="0.3">
      <c r="A22" s="111">
        <v>19</v>
      </c>
      <c r="B22" s="29" t="s">
        <v>64</v>
      </c>
      <c r="C22" s="115" t="s">
        <v>74</v>
      </c>
      <c r="D22" s="32" t="str">
        <f>'2DENR'!C18</f>
        <v>Threats monitoring</v>
      </c>
      <c r="E22" s="38" t="str">
        <f>'2DENR'!F17</f>
        <v>Yes</v>
      </c>
      <c r="F22" s="38"/>
      <c r="G22" s="178"/>
      <c r="H22" s="180"/>
      <c r="I22" s="141"/>
      <c r="O22" s="76"/>
      <c r="P22" s="76"/>
      <c r="Q22" s="76"/>
    </row>
    <row r="23" spans="1:17" ht="16.5" thickBot="1" x14ac:dyDescent="0.3">
      <c r="A23" s="54">
        <v>20</v>
      </c>
      <c r="B23" s="29" t="s">
        <v>64</v>
      </c>
      <c r="C23" s="118" t="s">
        <v>154</v>
      </c>
      <c r="D23" s="80" t="s">
        <v>54</v>
      </c>
      <c r="E23" s="81" t="s">
        <v>60</v>
      </c>
      <c r="F23" s="38"/>
      <c r="G23" s="41"/>
      <c r="H23" s="44"/>
      <c r="I23" s="141"/>
      <c r="O23" s="76"/>
      <c r="P23" s="76"/>
      <c r="Q23" s="76"/>
    </row>
    <row r="24" spans="1:17" ht="16.5" thickBot="1" x14ac:dyDescent="0.3">
      <c r="A24" s="54">
        <v>21</v>
      </c>
      <c r="B24" s="29" t="s">
        <v>64</v>
      </c>
      <c r="C24" s="79" t="s">
        <v>123</v>
      </c>
      <c r="D24" s="80" t="s">
        <v>54</v>
      </c>
      <c r="E24" s="81" t="s">
        <v>60</v>
      </c>
      <c r="F24" s="38"/>
      <c r="G24" s="41"/>
      <c r="H24" s="44"/>
      <c r="I24" s="141"/>
    </row>
    <row r="25" spans="1:17" ht="16.5" thickBot="1" x14ac:dyDescent="0.3">
      <c r="A25" s="54">
        <v>22</v>
      </c>
      <c r="B25" s="29" t="s">
        <v>64</v>
      </c>
      <c r="C25" s="140" t="s">
        <v>162</v>
      </c>
      <c r="D25" s="80" t="s">
        <v>54</v>
      </c>
      <c r="E25" s="81" t="s">
        <v>60</v>
      </c>
      <c r="F25" s="38"/>
      <c r="G25" s="143"/>
      <c r="H25" s="44"/>
      <c r="I25" s="141"/>
    </row>
    <row r="26" spans="1:17" ht="16.5" thickBot="1" x14ac:dyDescent="0.3">
      <c r="A26" s="54">
        <v>23</v>
      </c>
      <c r="B26" s="29" t="s">
        <v>64</v>
      </c>
      <c r="C26" s="140" t="s">
        <v>161</v>
      </c>
      <c r="D26" s="80" t="s">
        <v>54</v>
      </c>
      <c r="E26" s="81" t="s">
        <v>60</v>
      </c>
      <c r="F26" s="38"/>
      <c r="G26" s="41"/>
      <c r="H26" s="44"/>
      <c r="I26" s="141"/>
    </row>
    <row r="27" spans="1:17" ht="16.5" thickBot="1" x14ac:dyDescent="0.3">
      <c r="A27" s="54">
        <v>24</v>
      </c>
      <c r="B27" s="108" t="s">
        <v>64</v>
      </c>
      <c r="C27" s="118" t="s">
        <v>75</v>
      </c>
      <c r="D27" s="80" t="s">
        <v>54</v>
      </c>
      <c r="E27" s="81" t="s">
        <v>60</v>
      </c>
      <c r="F27" s="38"/>
      <c r="G27" s="41"/>
      <c r="H27" s="44"/>
      <c r="I27" s="141"/>
    </row>
    <row r="28" spans="1:17" ht="16.5" thickBot="1" x14ac:dyDescent="0.3">
      <c r="A28" s="54">
        <v>25</v>
      </c>
      <c r="B28" s="29" t="s">
        <v>64</v>
      </c>
      <c r="C28" s="166" t="s">
        <v>132</v>
      </c>
      <c r="D28" s="80" t="s">
        <v>54</v>
      </c>
      <c r="E28" s="81" t="s">
        <v>60</v>
      </c>
      <c r="F28" s="38"/>
      <c r="G28" s="41"/>
      <c r="H28" s="44"/>
      <c r="I28" s="141"/>
    </row>
    <row r="29" spans="1:17" ht="16.5" hidden="1" thickBot="1" x14ac:dyDescent="0.3">
      <c r="A29" s="54">
        <v>34</v>
      </c>
      <c r="B29" s="97" t="s">
        <v>86</v>
      </c>
      <c r="C29" s="165" t="s">
        <v>90</v>
      </c>
      <c r="D29" s="32" t="s">
        <v>54</v>
      </c>
      <c r="E29" s="38" t="s">
        <v>60</v>
      </c>
      <c r="F29" s="38"/>
      <c r="G29" s="78"/>
      <c r="H29" s="142"/>
      <c r="I29" s="41"/>
    </row>
    <row r="30" spans="1:17" ht="16.5" hidden="1" thickBot="1" x14ac:dyDescent="0.3">
      <c r="A30" s="54">
        <v>35</v>
      </c>
      <c r="B30" s="97" t="s">
        <v>86</v>
      </c>
      <c r="C30" s="45" t="s">
        <v>89</v>
      </c>
      <c r="D30" s="32" t="s">
        <v>54</v>
      </c>
      <c r="E30" s="38" t="s">
        <v>60</v>
      </c>
      <c r="F30" s="38"/>
      <c r="G30" s="40"/>
      <c r="H30" s="46"/>
      <c r="I30" s="41"/>
    </row>
    <row r="31" spans="1:17" ht="16.5" hidden="1" thickBot="1" x14ac:dyDescent="0.3">
      <c r="A31" s="54">
        <v>36</v>
      </c>
      <c r="B31" s="97" t="s">
        <v>86</v>
      </c>
      <c r="C31" s="45" t="s">
        <v>91</v>
      </c>
      <c r="D31" s="32" t="s">
        <v>54</v>
      </c>
      <c r="E31" s="38" t="s">
        <v>60</v>
      </c>
      <c r="F31" s="38"/>
      <c r="G31" s="40"/>
      <c r="H31" s="46"/>
      <c r="I31" s="41"/>
    </row>
    <row r="32" spans="1:17" ht="16.5" hidden="1" thickBot="1" x14ac:dyDescent="0.3">
      <c r="A32" s="54">
        <v>37</v>
      </c>
      <c r="B32" s="97" t="s">
        <v>86</v>
      </c>
      <c r="C32" s="45" t="s">
        <v>102</v>
      </c>
      <c r="D32" s="32" t="s">
        <v>54</v>
      </c>
      <c r="E32" s="38" t="s">
        <v>60</v>
      </c>
      <c r="F32" s="38"/>
      <c r="G32" s="40"/>
      <c r="H32" s="46"/>
      <c r="I32" s="41"/>
    </row>
    <row r="33" spans="1:9" ht="16.5" hidden="1" thickBot="1" x14ac:dyDescent="0.3">
      <c r="A33" s="54">
        <v>38</v>
      </c>
      <c r="B33" s="97" t="s">
        <v>100</v>
      </c>
      <c r="C33" s="45" t="s">
        <v>101</v>
      </c>
      <c r="D33" s="32" t="s">
        <v>54</v>
      </c>
      <c r="E33" s="38" t="s">
        <v>60</v>
      </c>
      <c r="F33" s="38"/>
      <c r="G33" s="40"/>
      <c r="H33" s="90"/>
      <c r="I33" s="41"/>
    </row>
    <row r="34" spans="1:9" ht="16.5" hidden="1" thickBot="1" x14ac:dyDescent="0.3">
      <c r="A34" s="54">
        <v>39</v>
      </c>
      <c r="B34" s="97" t="s">
        <v>100</v>
      </c>
      <c r="C34" s="83" t="s">
        <v>129</v>
      </c>
      <c r="D34" s="32" t="s">
        <v>54</v>
      </c>
      <c r="E34" s="38" t="s">
        <v>60</v>
      </c>
      <c r="F34" s="38"/>
      <c r="G34" s="40"/>
      <c r="H34" s="46"/>
      <c r="I34" s="41"/>
    </row>
    <row r="35" spans="1:9" ht="16.5" hidden="1" thickBot="1" x14ac:dyDescent="0.3">
      <c r="A35" s="54">
        <v>40</v>
      </c>
      <c r="B35" s="97" t="s">
        <v>100</v>
      </c>
      <c r="C35" s="84" t="s">
        <v>130</v>
      </c>
      <c r="D35" s="32" t="s">
        <v>54</v>
      </c>
      <c r="E35" s="38" t="s">
        <v>60</v>
      </c>
      <c r="F35" s="38"/>
      <c r="G35" s="40"/>
      <c r="H35" s="46"/>
      <c r="I35" s="41"/>
    </row>
    <row r="36" spans="1:9" ht="16.5" hidden="1" thickBot="1" x14ac:dyDescent="0.3">
      <c r="A36" s="54">
        <v>41</v>
      </c>
      <c r="B36" s="98" t="s">
        <v>100</v>
      </c>
      <c r="C36" s="93" t="s">
        <v>131</v>
      </c>
      <c r="D36" s="91" t="s">
        <v>54</v>
      </c>
      <c r="E36" s="38" t="s">
        <v>60</v>
      </c>
      <c r="F36" s="38"/>
      <c r="G36" s="40"/>
      <c r="H36" s="46"/>
      <c r="I36" s="41"/>
    </row>
    <row r="37" spans="1:9" ht="16.5" hidden="1" thickBot="1" x14ac:dyDescent="0.3">
      <c r="A37" s="54"/>
      <c r="B37" s="98" t="s">
        <v>100</v>
      </c>
      <c r="C37" s="88" t="s">
        <v>141</v>
      </c>
      <c r="D37" s="92" t="s">
        <v>54</v>
      </c>
      <c r="E37" s="87" t="s">
        <v>60</v>
      </c>
      <c r="F37" s="38"/>
      <c r="G37" s="40"/>
      <c r="H37" s="46"/>
      <c r="I37" s="41"/>
    </row>
    <row r="38" spans="1:9" ht="16.5" hidden="1" thickBot="1" x14ac:dyDescent="0.3">
      <c r="A38" s="54">
        <v>42</v>
      </c>
      <c r="B38" s="97" t="s">
        <v>103</v>
      </c>
      <c r="C38" s="82" t="s">
        <v>126</v>
      </c>
      <c r="D38" s="32" t="s">
        <v>54</v>
      </c>
      <c r="E38" s="38" t="s">
        <v>60</v>
      </c>
      <c r="F38" s="38"/>
      <c r="G38" s="40"/>
      <c r="H38" s="46"/>
      <c r="I38" s="41"/>
    </row>
    <row r="39" spans="1:9" ht="16.5" hidden="1" thickBot="1" x14ac:dyDescent="0.3">
      <c r="A39" s="54">
        <v>43</v>
      </c>
      <c r="B39" s="97" t="s">
        <v>103</v>
      </c>
      <c r="C39" s="82" t="s">
        <v>127</v>
      </c>
      <c r="D39" s="32" t="s">
        <v>54</v>
      </c>
      <c r="E39" s="38" t="s">
        <v>60</v>
      </c>
      <c r="F39" s="38"/>
      <c r="G39" s="40"/>
      <c r="H39" s="46"/>
      <c r="I39" s="41"/>
    </row>
    <row r="40" spans="1:9" ht="16.5" hidden="1" customHeight="1" thickBot="1" x14ac:dyDescent="0.3">
      <c r="A40" s="54">
        <v>44</v>
      </c>
      <c r="B40" s="97" t="s">
        <v>103</v>
      </c>
      <c r="C40" s="82" t="s">
        <v>128</v>
      </c>
      <c r="D40" s="32" t="s">
        <v>54</v>
      </c>
      <c r="E40" s="38" t="s">
        <v>60</v>
      </c>
      <c r="F40" s="38"/>
      <c r="G40" s="40"/>
      <c r="H40" s="46"/>
      <c r="I40" s="41"/>
    </row>
    <row r="41" spans="1:9" s="7" customFormat="1" ht="12.75" x14ac:dyDescent="0.2">
      <c r="A41" s="17" t="s">
        <v>14</v>
      </c>
      <c r="B41" s="17"/>
      <c r="C41" s="18"/>
      <c r="D41" s="18"/>
      <c r="E41" s="18"/>
      <c r="F41" s="18"/>
    </row>
    <row r="42" spans="1:9" s="7" customFormat="1" ht="12.75" x14ac:dyDescent="0.2">
      <c r="A42" s="17"/>
      <c r="B42" s="17"/>
      <c r="C42" s="18"/>
      <c r="D42" s="18"/>
      <c r="E42" s="18"/>
      <c r="F42" s="18"/>
    </row>
    <row r="43" spans="1:9" s="7" customFormat="1" ht="12.75" x14ac:dyDescent="0.2">
      <c r="A43" s="48"/>
      <c r="B43" s="53" t="s">
        <v>104</v>
      </c>
      <c r="C43" s="18"/>
      <c r="D43" s="18"/>
      <c r="E43" s="18"/>
      <c r="F43" s="18"/>
    </row>
    <row r="44" spans="1:9" s="7" customFormat="1" ht="12.75" x14ac:dyDescent="0.2">
      <c r="A44" s="51"/>
      <c r="B44" s="53" t="s">
        <v>105</v>
      </c>
      <c r="C44" s="18"/>
      <c r="D44" s="18"/>
      <c r="E44" s="18"/>
      <c r="F44" s="18"/>
    </row>
    <row r="45" spans="1:9" s="7" customFormat="1" ht="12.75" x14ac:dyDescent="0.2">
      <c r="A45" s="50"/>
      <c r="B45" s="53" t="s">
        <v>106</v>
      </c>
      <c r="C45" s="18"/>
      <c r="D45" s="18"/>
      <c r="E45" s="18"/>
      <c r="F45" s="18"/>
    </row>
    <row r="46" spans="1:9" s="7" customFormat="1" ht="12.75" x14ac:dyDescent="0.2">
      <c r="A46" s="49"/>
      <c r="B46" s="53" t="s">
        <v>107</v>
      </c>
      <c r="C46" s="18"/>
      <c r="D46" s="18"/>
      <c r="E46" s="18"/>
      <c r="F46" s="18"/>
    </row>
    <row r="47" spans="1:9" s="7" customFormat="1" ht="12.75" x14ac:dyDescent="0.2">
      <c r="A47" s="52"/>
      <c r="B47" s="53" t="s">
        <v>108</v>
      </c>
      <c r="C47" s="18"/>
      <c r="D47" s="18"/>
      <c r="E47" s="18"/>
      <c r="F47" s="18"/>
    </row>
    <row r="48" spans="1:9" s="7" customFormat="1" ht="15.75" customHeight="1" x14ac:dyDescent="0.2">
      <c r="A48" s="55"/>
      <c r="B48" s="174" t="s">
        <v>125</v>
      </c>
      <c r="C48" s="174"/>
      <c r="D48" s="174"/>
      <c r="E48" s="174"/>
      <c r="F48" s="174"/>
      <c r="G48" s="174"/>
    </row>
    <row r="49" spans="1:6" s="7" customFormat="1" ht="12.75" x14ac:dyDescent="0.2">
      <c r="A49" s="47"/>
      <c r="B49" s="17"/>
      <c r="C49" s="18"/>
      <c r="D49" s="18"/>
      <c r="E49" s="18"/>
      <c r="F49" s="18"/>
    </row>
    <row r="50" spans="1:6" s="7" customFormat="1" ht="12.75" x14ac:dyDescent="0.2">
      <c r="A50" s="25" t="s">
        <v>65</v>
      </c>
      <c r="B50" s="17"/>
      <c r="C50" s="18"/>
      <c r="D50" s="18"/>
      <c r="E50" s="18"/>
      <c r="F50" s="18"/>
    </row>
    <row r="51" spans="1:6" s="7" customFormat="1" ht="12.75" x14ac:dyDescent="0.2">
      <c r="A51" s="7" t="s">
        <v>31</v>
      </c>
    </row>
    <row r="52" spans="1:6" s="7" customFormat="1" ht="12.75" x14ac:dyDescent="0.2">
      <c r="A52" s="7" t="s">
        <v>51</v>
      </c>
    </row>
  </sheetData>
  <autoFilter ref="A3:I3"/>
  <mergeCells count="13">
    <mergeCell ref="A1:D1"/>
    <mergeCell ref="B48:G48"/>
    <mergeCell ref="A2:C2"/>
    <mergeCell ref="G20:G22"/>
    <mergeCell ref="H20:H22"/>
    <mergeCell ref="G16:G19"/>
    <mergeCell ref="H16:H19"/>
    <mergeCell ref="G12:G15"/>
    <mergeCell ref="H12:H15"/>
    <mergeCell ref="G8:G11"/>
    <mergeCell ref="H8:H11"/>
    <mergeCell ref="H4:H7"/>
    <mergeCell ref="G4:G7"/>
  </mergeCells>
  <pageMargins left="0.45" right="0.2" top="0.75" bottom="0.75" header="0.3" footer="0.3"/>
  <pageSetup paperSize="9" scale="81"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8"/>
  <sheetViews>
    <sheetView zoomScale="120" zoomScaleNormal="120" zoomScaleSheetLayoutView="118" workbookViewId="0">
      <pane ySplit="3" topLeftCell="A4" activePane="bottomLeft" state="frozen"/>
      <selection pane="bottomLeft" activeCell="E7" sqref="E7"/>
    </sheetView>
  </sheetViews>
  <sheetFormatPr defaultRowHeight="15.75" x14ac:dyDescent="0.25"/>
  <cols>
    <col min="1" max="2" width="7.875" customWidth="1"/>
    <col min="3" max="3" width="9.875" customWidth="1"/>
    <col min="4" max="4" width="20.375" customWidth="1"/>
    <col min="5" max="5" width="29.375" customWidth="1"/>
    <col min="6" max="6" width="8.625" customWidth="1"/>
  </cols>
  <sheetData>
    <row r="1" spans="1:10" ht="18.75" x14ac:dyDescent="0.25">
      <c r="A1" s="4" t="s">
        <v>30</v>
      </c>
      <c r="B1" s="4"/>
    </row>
    <row r="2" spans="1:10" ht="18" customHeight="1" thickBot="1" x14ac:dyDescent="0.3">
      <c r="A2" s="4" t="s">
        <v>171</v>
      </c>
      <c r="B2" s="4"/>
    </row>
    <row r="3" spans="1:10" s="16" customFormat="1" ht="77.25" customHeight="1" thickBot="1" x14ac:dyDescent="0.3">
      <c r="A3" s="74" t="s">
        <v>17</v>
      </c>
      <c r="B3" s="74" t="s">
        <v>16</v>
      </c>
      <c r="C3" s="34" t="s">
        <v>20</v>
      </c>
      <c r="D3" s="34" t="s">
        <v>35</v>
      </c>
      <c r="E3" s="34" t="s">
        <v>45</v>
      </c>
      <c r="F3" s="34" t="s">
        <v>19</v>
      </c>
    </row>
    <row r="4" spans="1:10" s="69" customFormat="1" ht="60.75" thickBot="1" x14ac:dyDescent="0.3">
      <c r="A4" s="192" t="s">
        <v>173</v>
      </c>
      <c r="B4" s="132" t="s">
        <v>165</v>
      </c>
      <c r="C4" s="99" t="s">
        <v>0</v>
      </c>
      <c r="D4" s="100" t="s">
        <v>29</v>
      </c>
      <c r="E4" s="150" t="s">
        <v>166</v>
      </c>
      <c r="F4" s="101">
        <v>10</v>
      </c>
    </row>
    <row r="5" spans="1:10" s="69" customFormat="1" ht="45.75" thickBot="1" x14ac:dyDescent="0.3">
      <c r="A5" s="193"/>
      <c r="B5" s="147" t="s">
        <v>165</v>
      </c>
      <c r="C5" s="99" t="s">
        <v>1</v>
      </c>
      <c r="D5" s="100" t="s">
        <v>29</v>
      </c>
      <c r="E5" s="136" t="s">
        <v>156</v>
      </c>
      <c r="F5" s="102">
        <v>10</v>
      </c>
      <c r="J5" s="129"/>
    </row>
    <row r="6" spans="1:10" s="69" customFormat="1" ht="45.75" thickBot="1" x14ac:dyDescent="0.3">
      <c r="A6" s="193"/>
      <c r="B6" s="148" t="s">
        <v>165</v>
      </c>
      <c r="C6" s="94" t="s">
        <v>2</v>
      </c>
      <c r="D6" s="72" t="s">
        <v>29</v>
      </c>
      <c r="E6" s="135" t="s">
        <v>157</v>
      </c>
      <c r="F6" s="68">
        <v>10</v>
      </c>
      <c r="J6" s="129"/>
    </row>
    <row r="7" spans="1:10" s="69" customFormat="1" ht="60.75" thickBot="1" x14ac:dyDescent="0.3">
      <c r="A7" s="193"/>
      <c r="B7" s="148" t="s">
        <v>165</v>
      </c>
      <c r="C7" s="71" t="s">
        <v>95</v>
      </c>
      <c r="D7" s="72" t="s">
        <v>29</v>
      </c>
      <c r="E7" s="204" t="s">
        <v>183</v>
      </c>
      <c r="F7" s="68">
        <v>10</v>
      </c>
      <c r="J7" s="129"/>
    </row>
    <row r="8" spans="1:10" s="69" customFormat="1" ht="45.75" thickBot="1" x14ac:dyDescent="0.3">
      <c r="A8" s="194"/>
      <c r="B8" s="148" t="s">
        <v>165</v>
      </c>
      <c r="C8" s="71" t="s">
        <v>96</v>
      </c>
      <c r="D8" s="72" t="s">
        <v>29</v>
      </c>
      <c r="E8" s="130" t="s">
        <v>155</v>
      </c>
      <c r="F8" s="68">
        <v>10</v>
      </c>
    </row>
    <row r="9" spans="1:10" s="69" customFormat="1" ht="16.5" customHeight="1" thickBot="1" x14ac:dyDescent="0.3">
      <c r="A9" s="70"/>
      <c r="B9" s="73"/>
      <c r="C9" s="67"/>
      <c r="D9" s="65"/>
      <c r="E9" s="66"/>
      <c r="F9" s="68"/>
    </row>
    <row r="10" spans="1:10" s="16" customFormat="1" ht="45.75" thickBot="1" x14ac:dyDescent="0.3">
      <c r="A10" s="195" t="s">
        <v>174</v>
      </c>
      <c r="B10" s="132" t="s">
        <v>165</v>
      </c>
      <c r="C10" s="103" t="s">
        <v>0</v>
      </c>
      <c r="D10" s="104" t="s">
        <v>29</v>
      </c>
      <c r="E10" s="136" t="s">
        <v>159</v>
      </c>
      <c r="F10" s="101">
        <v>10</v>
      </c>
    </row>
    <row r="11" spans="1:10" s="16" customFormat="1" ht="45.75" thickBot="1" x14ac:dyDescent="0.3">
      <c r="A11" s="196"/>
      <c r="B11" s="132" t="s">
        <v>165</v>
      </c>
      <c r="C11" s="103" t="s">
        <v>1</v>
      </c>
      <c r="D11" s="104" t="s">
        <v>29</v>
      </c>
      <c r="E11" s="150" t="s">
        <v>168</v>
      </c>
      <c r="F11" s="102">
        <v>10</v>
      </c>
    </row>
    <row r="12" spans="1:10" s="16" customFormat="1" ht="45.75" thickBot="1" x14ac:dyDescent="0.3">
      <c r="A12" s="196"/>
      <c r="B12" s="149" t="s">
        <v>165</v>
      </c>
      <c r="C12" s="95" t="s">
        <v>2</v>
      </c>
      <c r="D12" s="65" t="s">
        <v>29</v>
      </c>
      <c r="E12" s="135" t="s">
        <v>157</v>
      </c>
      <c r="F12" s="68">
        <v>10</v>
      </c>
    </row>
    <row r="13" spans="1:10" s="16" customFormat="1" ht="60.75" thickBot="1" x14ac:dyDescent="0.3">
      <c r="A13" s="196"/>
      <c r="B13" s="149" t="s">
        <v>165</v>
      </c>
      <c r="C13" s="96" t="s">
        <v>95</v>
      </c>
      <c r="D13" s="65" t="s">
        <v>29</v>
      </c>
      <c r="E13" s="135" t="s">
        <v>158</v>
      </c>
      <c r="F13" s="68">
        <v>10</v>
      </c>
    </row>
    <row r="14" spans="1:10" s="16" customFormat="1" ht="45.75" thickBot="1" x14ac:dyDescent="0.3">
      <c r="A14" s="197"/>
      <c r="B14" s="149" t="s">
        <v>165</v>
      </c>
      <c r="C14" s="96" t="s">
        <v>96</v>
      </c>
      <c r="D14" s="65" t="s">
        <v>29</v>
      </c>
      <c r="E14" s="130" t="s">
        <v>155</v>
      </c>
      <c r="F14" s="68">
        <v>10</v>
      </c>
    </row>
    <row r="15" spans="1:10" s="69" customFormat="1" thickBot="1" x14ac:dyDescent="0.3">
      <c r="A15" s="73"/>
      <c r="B15" s="73"/>
      <c r="C15" s="67"/>
      <c r="D15" s="65"/>
      <c r="E15" s="66"/>
      <c r="F15" s="68"/>
    </row>
    <row r="16" spans="1:10" s="16" customFormat="1" ht="45.75" thickBot="1" x14ac:dyDescent="0.3">
      <c r="A16" s="198" t="s">
        <v>175</v>
      </c>
      <c r="B16" s="147" t="s">
        <v>165</v>
      </c>
      <c r="C16" s="105" t="s">
        <v>0</v>
      </c>
      <c r="D16" s="104" t="s">
        <v>29</v>
      </c>
      <c r="E16" s="150" t="s">
        <v>167</v>
      </c>
      <c r="F16" s="101">
        <v>10</v>
      </c>
    </row>
    <row r="17" spans="1:8" s="16" customFormat="1" ht="45.75" thickBot="1" x14ac:dyDescent="0.3">
      <c r="A17" s="199"/>
      <c r="B17" s="147" t="s">
        <v>165</v>
      </c>
      <c r="C17" s="105" t="s">
        <v>1</v>
      </c>
      <c r="D17" s="104" t="s">
        <v>29</v>
      </c>
      <c r="E17" s="131" t="s">
        <v>156</v>
      </c>
      <c r="F17" s="102">
        <v>10</v>
      </c>
      <c r="H17" s="134"/>
    </row>
    <row r="18" spans="1:8" s="16" customFormat="1" ht="45.75" thickBot="1" x14ac:dyDescent="0.3">
      <c r="A18" s="199"/>
      <c r="B18" s="148" t="s">
        <v>165</v>
      </c>
      <c r="C18" s="64" t="s">
        <v>2</v>
      </c>
      <c r="D18" s="65" t="s">
        <v>29</v>
      </c>
      <c r="E18" s="135" t="s">
        <v>157</v>
      </c>
      <c r="F18" s="68">
        <v>10</v>
      </c>
      <c r="G18" s="106" t="s">
        <v>142</v>
      </c>
    </row>
    <row r="19" spans="1:8" s="16" customFormat="1" ht="60.75" thickBot="1" x14ac:dyDescent="0.3">
      <c r="A19" s="199"/>
      <c r="B19" s="148" t="s">
        <v>165</v>
      </c>
      <c r="C19" s="67" t="s">
        <v>95</v>
      </c>
      <c r="D19" s="65" t="s">
        <v>29</v>
      </c>
      <c r="E19" s="135" t="s">
        <v>158</v>
      </c>
      <c r="F19" s="68">
        <v>10</v>
      </c>
    </row>
    <row r="20" spans="1:8" s="16" customFormat="1" ht="45.75" thickBot="1" x14ac:dyDescent="0.3">
      <c r="A20" s="200"/>
      <c r="B20" s="148" t="s">
        <v>165</v>
      </c>
      <c r="C20" s="67" t="s">
        <v>96</v>
      </c>
      <c r="D20" s="65" t="s">
        <v>29</v>
      </c>
      <c r="E20" s="130" t="s">
        <v>155</v>
      </c>
      <c r="F20" s="68">
        <v>10</v>
      </c>
    </row>
    <row r="21" spans="1:8" s="1" customFormat="1" ht="15" x14ac:dyDescent="0.25">
      <c r="E21" s="19" t="s">
        <v>28</v>
      </c>
      <c r="F21" s="63">
        <f>SUM(F4:F20)</f>
        <v>150</v>
      </c>
    </row>
    <row r="22" spans="1:8" s="7" customFormat="1" ht="12.75" x14ac:dyDescent="0.2">
      <c r="A22" s="7" t="s">
        <v>14</v>
      </c>
    </row>
    <row r="23" spans="1:8" s="7" customFormat="1" ht="12.75" x14ac:dyDescent="0.2">
      <c r="A23" s="7" t="s">
        <v>117</v>
      </c>
    </row>
    <row r="24" spans="1:8" s="7" customFormat="1" ht="12.75" x14ac:dyDescent="0.2">
      <c r="A24" s="7" t="s">
        <v>116</v>
      </c>
    </row>
    <row r="25" spans="1:8" s="7" customFormat="1" ht="12.75" x14ac:dyDescent="0.2">
      <c r="A25" s="7" t="s">
        <v>52</v>
      </c>
    </row>
    <row r="26" spans="1:8" s="7" customFormat="1" ht="12.75" x14ac:dyDescent="0.2">
      <c r="A26" s="7" t="s">
        <v>21</v>
      </c>
    </row>
    <row r="27" spans="1:8" s="7" customFormat="1" ht="12.75" x14ac:dyDescent="0.2">
      <c r="A27" s="7" t="s">
        <v>56</v>
      </c>
    </row>
    <row r="28" spans="1:8" s="7" customFormat="1" ht="12.75" x14ac:dyDescent="0.2"/>
  </sheetData>
  <mergeCells count="3">
    <mergeCell ref="A4:A8"/>
    <mergeCell ref="A10:A14"/>
    <mergeCell ref="A16:A20"/>
  </mergeCells>
  <pageMargins left="0.7" right="0.7" top="0.75" bottom="0.75"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1GD</vt:lpstr>
      <vt:lpstr>2DENR</vt:lpstr>
      <vt:lpstr>Sheet1</vt:lpstr>
      <vt:lpstr>3Vols</vt:lpstr>
      <vt:lpstr>4Sctors</vt:lpstr>
      <vt:lpstr>5Tms</vt:lpstr>
      <vt:lpstr>6Skdt</vt:lpstr>
      <vt:lpstr>'1GD'!Print_Area</vt:lpstr>
      <vt:lpstr>'2DENR'!Print_Area</vt:lpstr>
      <vt:lpstr>'5Tms'!Print_Area</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fis</cp:lastModifiedBy>
  <cp:lastPrinted>2023-06-30T23:44:31Z</cp:lastPrinted>
  <dcterms:created xsi:type="dcterms:W3CDTF">2016-04-14T03:32:15Z</dcterms:created>
  <dcterms:modified xsi:type="dcterms:W3CDTF">2023-06-30T23:48:41Z</dcterms:modified>
</cp:coreProperties>
</file>